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1.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G:\Mi unidad\CTD - Comercial\Nuestros servicios\PEF\Gestión Finanzas Personales\Excel\Subida\20220717\"/>
    </mc:Choice>
  </mc:AlternateContent>
  <xr:revisionPtr revIDLastSave="0" documentId="13_ncr:1_{4667C6E9-D325-4304-B159-FEF8A2262CA0}" xr6:coauthVersionLast="47" xr6:coauthVersionMax="47" xr10:uidLastSave="{00000000-0000-0000-0000-000000000000}"/>
  <workbookProtection workbookAlgorithmName="SHA-512" workbookHashValue="60nVBzjS0mz6H1wFYG4pgf2Q6ld855CgUjsmARjncPPDwGcv1SDrjeTRbzsgl/bJkyCSLn5dhu5v5VLam/K3Cw==" workbookSaltValue="3el93ybEvUBBehrsmqH54Q==" workbookSpinCount="100000" lockStructure="1"/>
  <bookViews>
    <workbookView showSheetTabs="0" xWindow="-120" yWindow="-120" windowWidth="20730" windowHeight="11160" tabRatio="647" xr2:uid="{00000000-000D-0000-FFFF-FFFF00000000}"/>
  </bookViews>
  <sheets>
    <sheet name="Menú" sheetId="25" r:id="rId1"/>
    <sheet name="Aviso Legal" sheetId="22" r:id="rId2"/>
    <sheet name="Instructivo" sheetId="24" r:id="rId3"/>
    <sheet name="Listas Generales" sheetId="2" r:id="rId4"/>
    <sheet name="Objetivo Presupuesto Anual" sheetId="23" r:id="rId5"/>
    <sheet name="Registros Enero" sheetId="6" r:id="rId6"/>
    <sheet name="Registros Febrero" sheetId="8" r:id="rId7"/>
    <sheet name="Registros Marzo" sheetId="12" r:id="rId8"/>
    <sheet name="Registros Abril" sheetId="13" r:id="rId9"/>
    <sheet name="Registros Mayo" sheetId="14" r:id="rId10"/>
    <sheet name="Registros Junio" sheetId="15" r:id="rId11"/>
    <sheet name="Registros Julio" sheetId="16" r:id="rId12"/>
    <sheet name="Registros Agosto" sheetId="17" r:id="rId13"/>
    <sheet name="Registros Septiembre" sheetId="18" r:id="rId14"/>
    <sheet name="Registros Octubre" sheetId="19" r:id="rId15"/>
    <sheet name="Registros Noviembre" sheetId="20" r:id="rId16"/>
    <sheet name="Registros Diciembre" sheetId="21" r:id="rId17"/>
    <sheet name="Procesamiento de datos" sheetId="5" r:id="rId18"/>
    <sheet name="Resumen" sheetId="9" r:id="rId19"/>
    <sheet name="Gráficos" sheetId="10" r:id="rId20"/>
    <sheet name="Control Presupuesto Anual" sheetId="11" r:id="rId21"/>
  </sheets>
  <definedNames>
    <definedName name="_xlnm._FilterDatabase" localSheetId="3" hidden="1">'Listas Generales'!$C$7:$F$36</definedName>
    <definedName name="_xlnm._FilterDatabase" localSheetId="8" hidden="1">'Registros Abril'!$B$7:$J$7</definedName>
    <definedName name="_xlnm._FilterDatabase" localSheetId="12" hidden="1">'Registros Agosto'!$B$7:$J$7</definedName>
    <definedName name="_xlnm._FilterDatabase" localSheetId="16" hidden="1">'Registros Diciembre'!$B$7:$J$7</definedName>
    <definedName name="_xlnm._FilterDatabase" localSheetId="5" hidden="1">'Registros Enero'!$B$7:$J$7</definedName>
    <definedName name="_xlnm._FilterDatabase" localSheetId="6" hidden="1">'Registros Febrero'!$B$7:$J$7</definedName>
    <definedName name="_xlnm._FilterDatabase" localSheetId="11" hidden="1">'Registros Julio'!$B$7:$J$7</definedName>
    <definedName name="_xlnm._FilterDatabase" localSheetId="10" hidden="1">'Registros Junio'!$B$7:$J$7</definedName>
    <definedName name="_xlnm._FilterDatabase" localSheetId="7" hidden="1">'Registros Marzo'!$B$7:$J$7</definedName>
    <definedName name="_xlnm._FilterDatabase" localSheetId="9" hidden="1">'Registros Mayo'!$B$7:$J$7</definedName>
    <definedName name="_xlnm._FilterDatabase" localSheetId="15" hidden="1">'Registros Noviembre'!$B$7:$J$7</definedName>
    <definedName name="_xlnm._FilterDatabase" localSheetId="14" hidden="1">'Registros Octubre'!$B$7:$J$7</definedName>
    <definedName name="_xlnm._FilterDatabase" localSheetId="13" hidden="1">'Registros Septiembre'!$B$7:$J$7</definedName>
    <definedName name="Financiación">'Listas Generales'!$C$17:$C$18</definedName>
    <definedName name="Gasto">'Listas Generales'!$C$20:$C$36</definedName>
    <definedName name="Ingreso">'Listas Generales'!$C$8:$C$15</definedName>
    <definedName name="Pago_Crédito">'Listas Generales'!$C$38:$C$45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10" i="21" l="1"/>
  <c r="H109" i="21"/>
  <c r="H110" i="20"/>
  <c r="H109" i="20"/>
  <c r="H110" i="19"/>
  <c r="H109" i="19"/>
  <c r="H110" i="18"/>
  <c r="H109" i="18"/>
  <c r="H110" i="17"/>
  <c r="H109" i="17"/>
  <c r="H110" i="16"/>
  <c r="H109" i="16"/>
  <c r="H110" i="15"/>
  <c r="H109" i="15"/>
  <c r="H110" i="14"/>
  <c r="H109" i="14"/>
  <c r="H110" i="13"/>
  <c r="H109" i="13"/>
  <c r="H110" i="12"/>
  <c r="H109" i="12"/>
  <c r="H110" i="8"/>
  <c r="H109" i="8"/>
  <c r="H110" i="6"/>
  <c r="H109" i="6"/>
  <c r="H67" i="9"/>
  <c r="H66" i="9"/>
  <c r="G21" i="9"/>
  <c r="F21" i="9"/>
  <c r="E21" i="9"/>
  <c r="D21" i="9"/>
  <c r="C21" i="9"/>
  <c r="G20" i="9"/>
  <c r="F20" i="9"/>
  <c r="E20" i="9"/>
  <c r="D20" i="9"/>
  <c r="C20" i="9"/>
  <c r="G21" i="5"/>
  <c r="F21" i="5"/>
  <c r="E21" i="5"/>
  <c r="D21" i="5"/>
  <c r="C21" i="5"/>
  <c r="G20" i="5"/>
  <c r="F20" i="5"/>
  <c r="E20" i="5"/>
  <c r="D20" i="5"/>
  <c r="C20" i="5"/>
  <c r="L15" i="11"/>
  <c r="L12" i="11"/>
  <c r="G15" i="23"/>
  <c r="F13" i="11"/>
  <c r="F12" i="11"/>
  <c r="F11" i="11"/>
  <c r="F10" i="11"/>
  <c r="F9" i="11"/>
  <c r="L11" i="11"/>
  <c r="L10" i="11"/>
  <c r="L9" i="11"/>
  <c r="D15" i="23"/>
  <c r="G28" i="9"/>
  <c r="C53" i="5"/>
  <c r="Q53" i="5" s="1"/>
  <c r="C52" i="5"/>
  <c r="P52" i="5" s="1"/>
  <c r="C51" i="5"/>
  <c r="Q51" i="5" s="1"/>
  <c r="C50" i="5"/>
  <c r="S50" i="5" s="1"/>
  <c r="C49" i="5"/>
  <c r="S49" i="5" s="1"/>
  <c r="C48" i="5"/>
  <c r="P48" i="5" s="1"/>
  <c r="C47" i="5"/>
  <c r="O47" i="5" s="1"/>
  <c r="C46" i="5"/>
  <c r="Q46" i="5" s="1"/>
  <c r="C45" i="5"/>
  <c r="S45" i="5" s="1"/>
  <c r="C44" i="5"/>
  <c r="S44" i="5" s="1"/>
  <c r="C43" i="5"/>
  <c r="R43" i="5" s="1"/>
  <c r="C42" i="5"/>
  <c r="S42" i="5" s="1"/>
  <c r="C41" i="5"/>
  <c r="R41" i="5" s="1"/>
  <c r="C40" i="5"/>
  <c r="P40" i="5" s="1"/>
  <c r="C39" i="5"/>
  <c r="O39" i="5" s="1"/>
  <c r="C38" i="5"/>
  <c r="Q38" i="5" s="1"/>
  <c r="C37" i="5"/>
  <c r="N37" i="5" s="1"/>
  <c r="C32" i="5"/>
  <c r="S32" i="5" s="1"/>
  <c r="C31" i="5"/>
  <c r="S31" i="5" s="1"/>
  <c r="C30" i="5"/>
  <c r="O30" i="5" s="1"/>
  <c r="C29" i="5"/>
  <c r="H29" i="5" s="1"/>
  <c r="C28" i="5"/>
  <c r="R28" i="5" s="1"/>
  <c r="C27" i="5"/>
  <c r="S27" i="5" s="1"/>
  <c r="C26" i="5"/>
  <c r="P26" i="5" s="1"/>
  <c r="C25" i="5"/>
  <c r="P25" i="5" s="1"/>
  <c r="C17" i="5"/>
  <c r="Q17" i="5" s="1"/>
  <c r="C16" i="5"/>
  <c r="Q16" i="5" s="1"/>
  <c r="C15" i="5"/>
  <c r="S15" i="5" s="1"/>
  <c r="C14" i="5"/>
  <c r="S14" i="5" s="1"/>
  <c r="C13" i="5"/>
  <c r="Q13" i="5" s="1"/>
  <c r="C12" i="5"/>
  <c r="Q12" i="5" s="1"/>
  <c r="C11" i="5"/>
  <c r="P11" i="5" s="1"/>
  <c r="C10" i="5"/>
  <c r="Q10" i="5" s="1"/>
  <c r="C52" i="9"/>
  <c r="C51" i="9"/>
  <c r="C50" i="9"/>
  <c r="C49" i="9"/>
  <c r="C48" i="9"/>
  <c r="C47" i="9"/>
  <c r="C46" i="9"/>
  <c r="C45" i="9"/>
  <c r="C44" i="9"/>
  <c r="C43" i="9"/>
  <c r="C42" i="9"/>
  <c r="C41" i="9"/>
  <c r="C40" i="9"/>
  <c r="C39" i="9"/>
  <c r="C38" i="9"/>
  <c r="C37" i="9"/>
  <c r="C36" i="9"/>
  <c r="C31" i="9"/>
  <c r="C30" i="9"/>
  <c r="C29" i="9"/>
  <c r="C28" i="9"/>
  <c r="C27" i="9"/>
  <c r="C26" i="9"/>
  <c r="C25" i="9"/>
  <c r="C24" i="9"/>
  <c r="C17" i="9"/>
  <c r="C16" i="9"/>
  <c r="C15" i="9"/>
  <c r="C14" i="9"/>
  <c r="C13" i="9"/>
  <c r="C12" i="9"/>
  <c r="C11" i="9"/>
  <c r="C10" i="9"/>
  <c r="S48" i="5"/>
  <c r="S40" i="5"/>
  <c r="S28" i="5"/>
  <c r="R48" i="5"/>
  <c r="R39" i="5"/>
  <c r="Q48" i="5"/>
  <c r="Q47" i="5"/>
  <c r="Q40" i="5"/>
  <c r="P46" i="5"/>
  <c r="P42" i="5"/>
  <c r="P39" i="5"/>
  <c r="P13" i="5"/>
  <c r="O48" i="5"/>
  <c r="O40" i="5"/>
  <c r="O28" i="5"/>
  <c r="O27" i="5"/>
  <c r="O12" i="5"/>
  <c r="N48" i="5"/>
  <c r="N39" i="5"/>
  <c r="N28" i="5"/>
  <c r="N13" i="5"/>
  <c r="M53" i="5"/>
  <c r="M52" i="5"/>
  <c r="M51" i="5"/>
  <c r="M48" i="5"/>
  <c r="M42" i="5"/>
  <c r="M40" i="5"/>
  <c r="M13" i="5"/>
  <c r="M12" i="5"/>
  <c r="L48" i="5"/>
  <c r="L47" i="5"/>
  <c r="L45" i="5"/>
  <c r="L40" i="5"/>
  <c r="L39" i="5"/>
  <c r="L28" i="5"/>
  <c r="L27" i="5"/>
  <c r="L13" i="5"/>
  <c r="K39" i="5"/>
  <c r="K40" i="5"/>
  <c r="K47" i="5"/>
  <c r="K48" i="5"/>
  <c r="K50" i="5"/>
  <c r="K30" i="5"/>
  <c r="K28" i="5"/>
  <c r="K27" i="5"/>
  <c r="K15" i="5"/>
  <c r="K13" i="5"/>
  <c r="K12" i="5"/>
  <c r="J50" i="5"/>
  <c r="J48" i="5"/>
  <c r="J47" i="5"/>
  <c r="J42" i="5"/>
  <c r="J40" i="5"/>
  <c r="J39" i="5"/>
  <c r="J28" i="5"/>
  <c r="J27" i="5"/>
  <c r="J13" i="5"/>
  <c r="J12" i="5"/>
  <c r="G108" i="21"/>
  <c r="F108" i="21"/>
  <c r="E108" i="21"/>
  <c r="D108" i="21"/>
  <c r="G107" i="21"/>
  <c r="F107" i="21"/>
  <c r="E107" i="21"/>
  <c r="D107" i="21"/>
  <c r="G106" i="21"/>
  <c r="F106" i="21"/>
  <c r="E106" i="21"/>
  <c r="D106" i="21"/>
  <c r="G105" i="21"/>
  <c r="F105" i="21"/>
  <c r="E105" i="21"/>
  <c r="D105" i="21"/>
  <c r="G104" i="21"/>
  <c r="F104" i="21"/>
  <c r="E104" i="21"/>
  <c r="D104" i="21"/>
  <c r="G103" i="21"/>
  <c r="F103" i="21"/>
  <c r="E103" i="21"/>
  <c r="D103" i="21"/>
  <c r="G102" i="21"/>
  <c r="F102" i="21"/>
  <c r="E102" i="21"/>
  <c r="D102" i="21"/>
  <c r="G101" i="21"/>
  <c r="F101" i="21"/>
  <c r="E101" i="21"/>
  <c r="D101" i="21"/>
  <c r="G100" i="21"/>
  <c r="F100" i="21"/>
  <c r="E100" i="21"/>
  <c r="D100" i="21"/>
  <c r="G99" i="21"/>
  <c r="F99" i="21"/>
  <c r="E99" i="21"/>
  <c r="D99" i="21"/>
  <c r="G98" i="21"/>
  <c r="F98" i="21"/>
  <c r="E98" i="21"/>
  <c r="D98" i="21"/>
  <c r="G97" i="21"/>
  <c r="F97" i="21"/>
  <c r="E97" i="21"/>
  <c r="D97" i="21"/>
  <c r="G96" i="21"/>
  <c r="F96" i="21"/>
  <c r="E96" i="21"/>
  <c r="D96" i="21"/>
  <c r="G95" i="21"/>
  <c r="F95" i="21"/>
  <c r="E95" i="21"/>
  <c r="D95" i="21"/>
  <c r="G94" i="21"/>
  <c r="F94" i="21"/>
  <c r="E94" i="21"/>
  <c r="D94" i="21"/>
  <c r="G93" i="21"/>
  <c r="F93" i="21"/>
  <c r="E93" i="21"/>
  <c r="D93" i="21"/>
  <c r="G92" i="21"/>
  <c r="F92" i="21"/>
  <c r="E92" i="21"/>
  <c r="D92" i="21"/>
  <c r="G91" i="21"/>
  <c r="F91" i="21"/>
  <c r="E91" i="21"/>
  <c r="D91" i="21"/>
  <c r="G90" i="21"/>
  <c r="F90" i="21"/>
  <c r="E90" i="21"/>
  <c r="D90" i="21"/>
  <c r="G89" i="21"/>
  <c r="F89" i="21"/>
  <c r="E89" i="21"/>
  <c r="D89" i="21"/>
  <c r="G88" i="21"/>
  <c r="F88" i="21"/>
  <c r="E88" i="21"/>
  <c r="D88" i="21"/>
  <c r="G87" i="21"/>
  <c r="F87" i="21"/>
  <c r="E87" i="21"/>
  <c r="D87" i="21"/>
  <c r="G86" i="21"/>
  <c r="F86" i="21"/>
  <c r="E86" i="21"/>
  <c r="D86" i="21"/>
  <c r="G85" i="21"/>
  <c r="F85" i="21"/>
  <c r="E85" i="21"/>
  <c r="D85" i="21"/>
  <c r="G84" i="21"/>
  <c r="F84" i="21"/>
  <c r="E84" i="21"/>
  <c r="D84" i="21"/>
  <c r="G83" i="21"/>
  <c r="F83" i="21"/>
  <c r="E83" i="21"/>
  <c r="D83" i="21"/>
  <c r="G82" i="21"/>
  <c r="F82" i="21"/>
  <c r="E82" i="21"/>
  <c r="D82" i="21"/>
  <c r="G81" i="21"/>
  <c r="F81" i="21"/>
  <c r="E81" i="21"/>
  <c r="D81" i="21"/>
  <c r="G80" i="21"/>
  <c r="F80" i="21"/>
  <c r="E80" i="21"/>
  <c r="D80" i="21"/>
  <c r="G79" i="21"/>
  <c r="F79" i="21"/>
  <c r="E79" i="21"/>
  <c r="D79" i="21"/>
  <c r="G78" i="21"/>
  <c r="F78" i="21"/>
  <c r="E78" i="21"/>
  <c r="D78" i="21"/>
  <c r="G77" i="21"/>
  <c r="F77" i="21"/>
  <c r="E77" i="21"/>
  <c r="D77" i="21"/>
  <c r="G76" i="21"/>
  <c r="F76" i="21"/>
  <c r="E76" i="21"/>
  <c r="D76" i="21"/>
  <c r="G75" i="21"/>
  <c r="F75" i="21"/>
  <c r="E75" i="21"/>
  <c r="D75" i="21"/>
  <c r="G74" i="21"/>
  <c r="F74" i="21"/>
  <c r="E74" i="21"/>
  <c r="D74" i="21"/>
  <c r="G73" i="21"/>
  <c r="F73" i="21"/>
  <c r="E73" i="21"/>
  <c r="D73" i="21"/>
  <c r="G72" i="21"/>
  <c r="F72" i="21"/>
  <c r="E72" i="21"/>
  <c r="D72" i="21"/>
  <c r="G71" i="21"/>
  <c r="F71" i="21"/>
  <c r="E71" i="21"/>
  <c r="D71" i="21"/>
  <c r="G70" i="21"/>
  <c r="F70" i="21"/>
  <c r="E70" i="21"/>
  <c r="D70" i="21"/>
  <c r="G69" i="21"/>
  <c r="F69" i="21"/>
  <c r="E69" i="21"/>
  <c r="D69" i="21"/>
  <c r="G68" i="21"/>
  <c r="F68" i="21"/>
  <c r="E68" i="21"/>
  <c r="D68" i="21"/>
  <c r="G67" i="21"/>
  <c r="F67" i="21"/>
  <c r="E67" i="21"/>
  <c r="D67" i="21"/>
  <c r="G66" i="21"/>
  <c r="F66" i="21"/>
  <c r="E66" i="21"/>
  <c r="D66" i="21"/>
  <c r="G65" i="21"/>
  <c r="F65" i="21"/>
  <c r="E65" i="21"/>
  <c r="D65" i="21"/>
  <c r="G64" i="21"/>
  <c r="F64" i="21"/>
  <c r="E64" i="21"/>
  <c r="D64" i="21"/>
  <c r="G63" i="21"/>
  <c r="F63" i="21"/>
  <c r="E63" i="21"/>
  <c r="D63" i="21"/>
  <c r="G62" i="21"/>
  <c r="F62" i="21"/>
  <c r="E62" i="21"/>
  <c r="D62" i="21"/>
  <c r="G61" i="21"/>
  <c r="F61" i="21"/>
  <c r="E61" i="21"/>
  <c r="D61" i="21"/>
  <c r="G60" i="21"/>
  <c r="F60" i="21"/>
  <c r="E60" i="21"/>
  <c r="D60" i="21"/>
  <c r="G59" i="21"/>
  <c r="F59" i="21"/>
  <c r="E59" i="21"/>
  <c r="D59" i="21"/>
  <c r="G58" i="21"/>
  <c r="F58" i="21"/>
  <c r="E58" i="21"/>
  <c r="D58" i="21"/>
  <c r="G57" i="21"/>
  <c r="F57" i="21"/>
  <c r="E57" i="21"/>
  <c r="D57" i="21"/>
  <c r="G56" i="21"/>
  <c r="F56" i="21"/>
  <c r="E56" i="21"/>
  <c r="D56" i="21"/>
  <c r="G55" i="21"/>
  <c r="F55" i="21"/>
  <c r="E55" i="21"/>
  <c r="D55" i="21"/>
  <c r="G54" i="21"/>
  <c r="F54" i="21"/>
  <c r="E54" i="21"/>
  <c r="D54" i="21"/>
  <c r="G53" i="21"/>
  <c r="F53" i="21"/>
  <c r="E53" i="21"/>
  <c r="D53" i="21"/>
  <c r="G52" i="21"/>
  <c r="F52" i="21"/>
  <c r="E52" i="21"/>
  <c r="D52" i="21"/>
  <c r="G51" i="21"/>
  <c r="F51" i="21"/>
  <c r="E51" i="21"/>
  <c r="D51" i="21"/>
  <c r="G50" i="21"/>
  <c r="F50" i="21"/>
  <c r="E50" i="21"/>
  <c r="D50" i="21"/>
  <c r="G49" i="21"/>
  <c r="F49" i="21"/>
  <c r="E49" i="21"/>
  <c r="D49" i="21"/>
  <c r="G48" i="21"/>
  <c r="F48" i="21"/>
  <c r="E48" i="21"/>
  <c r="D48" i="21"/>
  <c r="G47" i="21"/>
  <c r="F47" i="21"/>
  <c r="E47" i="21"/>
  <c r="D47" i="21"/>
  <c r="G46" i="21"/>
  <c r="F46" i="21"/>
  <c r="E46" i="21"/>
  <c r="D46" i="21"/>
  <c r="G45" i="21"/>
  <c r="F45" i="21"/>
  <c r="E45" i="21"/>
  <c r="D45" i="21"/>
  <c r="G44" i="21"/>
  <c r="F44" i="21"/>
  <c r="E44" i="21"/>
  <c r="D44" i="21"/>
  <c r="G43" i="21"/>
  <c r="F43" i="21"/>
  <c r="E43" i="21"/>
  <c r="D43" i="21"/>
  <c r="G42" i="21"/>
  <c r="F42" i="21"/>
  <c r="E42" i="21"/>
  <c r="D42" i="21"/>
  <c r="G41" i="21"/>
  <c r="F41" i="21"/>
  <c r="E41" i="21"/>
  <c r="D41" i="21"/>
  <c r="G40" i="21"/>
  <c r="F40" i="21"/>
  <c r="E40" i="21"/>
  <c r="D40" i="21"/>
  <c r="G39" i="21"/>
  <c r="F39" i="21"/>
  <c r="E39" i="21"/>
  <c r="D39" i="21"/>
  <c r="G38" i="21"/>
  <c r="F38" i="21"/>
  <c r="E38" i="21"/>
  <c r="D38" i="21"/>
  <c r="G37" i="21"/>
  <c r="F37" i="21"/>
  <c r="E37" i="21"/>
  <c r="D37" i="21"/>
  <c r="G36" i="21"/>
  <c r="F36" i="21"/>
  <c r="E36" i="21"/>
  <c r="D36" i="21"/>
  <c r="G35" i="21"/>
  <c r="F35" i="21"/>
  <c r="E35" i="21"/>
  <c r="D35" i="21"/>
  <c r="G34" i="21"/>
  <c r="F34" i="21"/>
  <c r="E34" i="21"/>
  <c r="D34" i="21"/>
  <c r="G33" i="21"/>
  <c r="F33" i="21"/>
  <c r="E33" i="21"/>
  <c r="D33" i="21"/>
  <c r="G32" i="21"/>
  <c r="F32" i="21"/>
  <c r="E32" i="21"/>
  <c r="D32" i="21"/>
  <c r="G31" i="21"/>
  <c r="F31" i="21"/>
  <c r="E31" i="21"/>
  <c r="D31" i="21"/>
  <c r="G30" i="21"/>
  <c r="F30" i="21"/>
  <c r="E30" i="21"/>
  <c r="D30" i="21"/>
  <c r="G29" i="21"/>
  <c r="F29" i="21"/>
  <c r="E29" i="21"/>
  <c r="D29" i="21"/>
  <c r="G28" i="21"/>
  <c r="F28" i="21"/>
  <c r="E28" i="21"/>
  <c r="D28" i="21"/>
  <c r="G27" i="21"/>
  <c r="F27" i="21"/>
  <c r="E27" i="21"/>
  <c r="D27" i="21"/>
  <c r="G26" i="21"/>
  <c r="F26" i="21"/>
  <c r="E26" i="21"/>
  <c r="D26" i="21"/>
  <c r="G25" i="21"/>
  <c r="F25" i="21"/>
  <c r="E25" i="21"/>
  <c r="D25" i="21"/>
  <c r="G24" i="21"/>
  <c r="F24" i="21"/>
  <c r="E24" i="21"/>
  <c r="D24" i="21"/>
  <c r="G23" i="21"/>
  <c r="F23" i="21"/>
  <c r="E23" i="21"/>
  <c r="D23" i="21"/>
  <c r="G22" i="21"/>
  <c r="F22" i="21"/>
  <c r="E22" i="21"/>
  <c r="D22" i="21"/>
  <c r="G21" i="21"/>
  <c r="F21" i="21"/>
  <c r="E21" i="21"/>
  <c r="D21" i="21"/>
  <c r="G20" i="21"/>
  <c r="F20" i="21"/>
  <c r="E20" i="21"/>
  <c r="D20" i="21"/>
  <c r="G19" i="21"/>
  <c r="F19" i="21"/>
  <c r="E19" i="21"/>
  <c r="D19" i="21"/>
  <c r="G18" i="21"/>
  <c r="F18" i="21"/>
  <c r="E18" i="21"/>
  <c r="D18" i="21"/>
  <c r="G17" i="21"/>
  <c r="F17" i="21"/>
  <c r="E17" i="21"/>
  <c r="D17" i="21"/>
  <c r="G16" i="21"/>
  <c r="F16" i="21"/>
  <c r="E16" i="21"/>
  <c r="D16" i="21"/>
  <c r="G15" i="21"/>
  <c r="F15" i="21"/>
  <c r="E15" i="21"/>
  <c r="D15" i="21"/>
  <c r="G14" i="21"/>
  <c r="F14" i="21"/>
  <c r="E14" i="21"/>
  <c r="D14" i="21"/>
  <c r="G13" i="21"/>
  <c r="F13" i="21"/>
  <c r="E13" i="21"/>
  <c r="D13" i="21"/>
  <c r="G12" i="21"/>
  <c r="F12" i="21"/>
  <c r="E12" i="21"/>
  <c r="D12" i="21"/>
  <c r="G11" i="21"/>
  <c r="F11" i="21"/>
  <c r="E11" i="21"/>
  <c r="D11" i="21"/>
  <c r="G10" i="21"/>
  <c r="F10" i="21"/>
  <c r="E10" i="21"/>
  <c r="D10" i="21"/>
  <c r="G9" i="21"/>
  <c r="F9" i="21"/>
  <c r="E9" i="21"/>
  <c r="D9" i="21"/>
  <c r="G8" i="21"/>
  <c r="F8" i="21"/>
  <c r="E8" i="21"/>
  <c r="D8" i="21"/>
  <c r="G108" i="20"/>
  <c r="F108" i="20"/>
  <c r="E108" i="20"/>
  <c r="D108" i="20"/>
  <c r="G107" i="20"/>
  <c r="F107" i="20"/>
  <c r="E107" i="20"/>
  <c r="D107" i="20"/>
  <c r="G106" i="20"/>
  <c r="F106" i="20"/>
  <c r="E106" i="20"/>
  <c r="D106" i="20"/>
  <c r="G105" i="20"/>
  <c r="F105" i="20"/>
  <c r="E105" i="20"/>
  <c r="D105" i="20"/>
  <c r="G104" i="20"/>
  <c r="F104" i="20"/>
  <c r="E104" i="20"/>
  <c r="D104" i="20"/>
  <c r="G103" i="20"/>
  <c r="F103" i="20"/>
  <c r="E103" i="20"/>
  <c r="D103" i="20"/>
  <c r="G102" i="20"/>
  <c r="F102" i="20"/>
  <c r="E102" i="20"/>
  <c r="D102" i="20"/>
  <c r="G101" i="20"/>
  <c r="F101" i="20"/>
  <c r="E101" i="20"/>
  <c r="D101" i="20"/>
  <c r="G100" i="20"/>
  <c r="F100" i="20"/>
  <c r="E100" i="20"/>
  <c r="D100" i="20"/>
  <c r="G99" i="20"/>
  <c r="F99" i="20"/>
  <c r="E99" i="20"/>
  <c r="D99" i="20"/>
  <c r="G98" i="20"/>
  <c r="F98" i="20"/>
  <c r="E98" i="20"/>
  <c r="D98" i="20"/>
  <c r="G97" i="20"/>
  <c r="F97" i="20"/>
  <c r="E97" i="20"/>
  <c r="D97" i="20"/>
  <c r="G96" i="20"/>
  <c r="F96" i="20"/>
  <c r="E96" i="20"/>
  <c r="D96" i="20"/>
  <c r="G95" i="20"/>
  <c r="F95" i="20"/>
  <c r="E95" i="20"/>
  <c r="D95" i="20"/>
  <c r="G94" i="20"/>
  <c r="F94" i="20"/>
  <c r="E94" i="20"/>
  <c r="D94" i="20"/>
  <c r="G93" i="20"/>
  <c r="F93" i="20"/>
  <c r="E93" i="20"/>
  <c r="D93" i="20"/>
  <c r="G92" i="20"/>
  <c r="F92" i="20"/>
  <c r="E92" i="20"/>
  <c r="D92" i="20"/>
  <c r="G91" i="20"/>
  <c r="F91" i="20"/>
  <c r="E91" i="20"/>
  <c r="D91" i="20"/>
  <c r="G90" i="20"/>
  <c r="F90" i="20"/>
  <c r="E90" i="20"/>
  <c r="D90" i="20"/>
  <c r="G89" i="20"/>
  <c r="F89" i="20"/>
  <c r="E89" i="20"/>
  <c r="D89" i="20"/>
  <c r="G88" i="20"/>
  <c r="F88" i="20"/>
  <c r="E88" i="20"/>
  <c r="D88" i="20"/>
  <c r="G87" i="20"/>
  <c r="F87" i="20"/>
  <c r="E87" i="20"/>
  <c r="D87" i="20"/>
  <c r="G86" i="20"/>
  <c r="F86" i="20"/>
  <c r="E86" i="20"/>
  <c r="D86" i="20"/>
  <c r="G85" i="20"/>
  <c r="F85" i="20"/>
  <c r="E85" i="20"/>
  <c r="D85" i="20"/>
  <c r="G84" i="20"/>
  <c r="F84" i="20"/>
  <c r="E84" i="20"/>
  <c r="D84" i="20"/>
  <c r="G83" i="20"/>
  <c r="F83" i="20"/>
  <c r="E83" i="20"/>
  <c r="D83" i="20"/>
  <c r="G82" i="20"/>
  <c r="F82" i="20"/>
  <c r="E82" i="20"/>
  <c r="D82" i="20"/>
  <c r="G81" i="20"/>
  <c r="F81" i="20"/>
  <c r="E81" i="20"/>
  <c r="D81" i="20"/>
  <c r="G80" i="20"/>
  <c r="F80" i="20"/>
  <c r="E80" i="20"/>
  <c r="D80" i="20"/>
  <c r="G79" i="20"/>
  <c r="F79" i="20"/>
  <c r="E79" i="20"/>
  <c r="D79" i="20"/>
  <c r="G78" i="20"/>
  <c r="F78" i="20"/>
  <c r="E78" i="20"/>
  <c r="D78" i="20"/>
  <c r="G77" i="20"/>
  <c r="F77" i="20"/>
  <c r="E77" i="20"/>
  <c r="D77" i="20"/>
  <c r="G76" i="20"/>
  <c r="F76" i="20"/>
  <c r="E76" i="20"/>
  <c r="D76" i="20"/>
  <c r="G75" i="20"/>
  <c r="F75" i="20"/>
  <c r="E75" i="20"/>
  <c r="D75" i="20"/>
  <c r="G74" i="20"/>
  <c r="F74" i="20"/>
  <c r="E74" i="20"/>
  <c r="D74" i="20"/>
  <c r="G73" i="20"/>
  <c r="F73" i="20"/>
  <c r="E73" i="20"/>
  <c r="D73" i="20"/>
  <c r="G72" i="20"/>
  <c r="F72" i="20"/>
  <c r="E72" i="20"/>
  <c r="D72" i="20"/>
  <c r="G71" i="20"/>
  <c r="F71" i="20"/>
  <c r="E71" i="20"/>
  <c r="D71" i="20"/>
  <c r="G70" i="20"/>
  <c r="F70" i="20"/>
  <c r="E70" i="20"/>
  <c r="D70" i="20"/>
  <c r="G69" i="20"/>
  <c r="F69" i="20"/>
  <c r="E69" i="20"/>
  <c r="D69" i="20"/>
  <c r="G68" i="20"/>
  <c r="F68" i="20"/>
  <c r="E68" i="20"/>
  <c r="D68" i="20"/>
  <c r="G67" i="20"/>
  <c r="F67" i="20"/>
  <c r="E67" i="20"/>
  <c r="D67" i="20"/>
  <c r="G66" i="20"/>
  <c r="F66" i="20"/>
  <c r="E66" i="20"/>
  <c r="D66" i="20"/>
  <c r="G65" i="20"/>
  <c r="F65" i="20"/>
  <c r="E65" i="20"/>
  <c r="D65" i="20"/>
  <c r="G64" i="20"/>
  <c r="F64" i="20"/>
  <c r="E64" i="20"/>
  <c r="D64" i="20"/>
  <c r="G63" i="20"/>
  <c r="F63" i="20"/>
  <c r="E63" i="20"/>
  <c r="D63" i="20"/>
  <c r="G62" i="20"/>
  <c r="F62" i="20"/>
  <c r="E62" i="20"/>
  <c r="D62" i="20"/>
  <c r="G61" i="20"/>
  <c r="F61" i="20"/>
  <c r="E61" i="20"/>
  <c r="D61" i="20"/>
  <c r="G60" i="20"/>
  <c r="F60" i="20"/>
  <c r="E60" i="20"/>
  <c r="D60" i="20"/>
  <c r="G59" i="20"/>
  <c r="F59" i="20"/>
  <c r="E59" i="20"/>
  <c r="D59" i="20"/>
  <c r="G58" i="20"/>
  <c r="F58" i="20"/>
  <c r="E58" i="20"/>
  <c r="D58" i="20"/>
  <c r="G57" i="20"/>
  <c r="F57" i="20"/>
  <c r="E57" i="20"/>
  <c r="D57" i="20"/>
  <c r="G56" i="20"/>
  <c r="F56" i="20"/>
  <c r="E56" i="20"/>
  <c r="D56" i="20"/>
  <c r="G55" i="20"/>
  <c r="F55" i="20"/>
  <c r="E55" i="20"/>
  <c r="D55" i="20"/>
  <c r="G54" i="20"/>
  <c r="F54" i="20"/>
  <c r="E54" i="20"/>
  <c r="D54" i="20"/>
  <c r="G53" i="20"/>
  <c r="F53" i="20"/>
  <c r="E53" i="20"/>
  <c r="D53" i="20"/>
  <c r="G52" i="20"/>
  <c r="F52" i="20"/>
  <c r="E52" i="20"/>
  <c r="D52" i="20"/>
  <c r="G51" i="20"/>
  <c r="F51" i="20"/>
  <c r="E51" i="20"/>
  <c r="D51" i="20"/>
  <c r="G50" i="20"/>
  <c r="F50" i="20"/>
  <c r="E50" i="20"/>
  <c r="D50" i="20"/>
  <c r="G49" i="20"/>
  <c r="F49" i="20"/>
  <c r="E49" i="20"/>
  <c r="D49" i="20"/>
  <c r="G48" i="20"/>
  <c r="F48" i="20"/>
  <c r="E48" i="20"/>
  <c r="D48" i="20"/>
  <c r="G47" i="20"/>
  <c r="F47" i="20"/>
  <c r="E47" i="20"/>
  <c r="D47" i="20"/>
  <c r="G46" i="20"/>
  <c r="F46" i="20"/>
  <c r="E46" i="20"/>
  <c r="D46" i="20"/>
  <c r="G45" i="20"/>
  <c r="F45" i="20"/>
  <c r="E45" i="20"/>
  <c r="D45" i="20"/>
  <c r="G44" i="20"/>
  <c r="F44" i="20"/>
  <c r="E44" i="20"/>
  <c r="D44" i="20"/>
  <c r="G43" i="20"/>
  <c r="F43" i="20"/>
  <c r="E43" i="20"/>
  <c r="D43" i="20"/>
  <c r="G42" i="20"/>
  <c r="F42" i="20"/>
  <c r="E42" i="20"/>
  <c r="D42" i="20"/>
  <c r="G41" i="20"/>
  <c r="F41" i="20"/>
  <c r="E41" i="20"/>
  <c r="D41" i="20"/>
  <c r="G40" i="20"/>
  <c r="F40" i="20"/>
  <c r="E40" i="20"/>
  <c r="D40" i="20"/>
  <c r="G39" i="20"/>
  <c r="F39" i="20"/>
  <c r="E39" i="20"/>
  <c r="D39" i="20"/>
  <c r="G38" i="20"/>
  <c r="F38" i="20"/>
  <c r="E38" i="20"/>
  <c r="D38" i="20"/>
  <c r="G37" i="20"/>
  <c r="F37" i="20"/>
  <c r="E37" i="20"/>
  <c r="D37" i="20"/>
  <c r="G36" i="20"/>
  <c r="F36" i="20"/>
  <c r="E36" i="20"/>
  <c r="D36" i="20"/>
  <c r="G35" i="20"/>
  <c r="F35" i="20"/>
  <c r="E35" i="20"/>
  <c r="D35" i="20"/>
  <c r="G34" i="20"/>
  <c r="F34" i="20"/>
  <c r="E34" i="20"/>
  <c r="D34" i="20"/>
  <c r="G33" i="20"/>
  <c r="F33" i="20"/>
  <c r="E33" i="20"/>
  <c r="D33" i="20"/>
  <c r="G32" i="20"/>
  <c r="F32" i="20"/>
  <c r="E32" i="20"/>
  <c r="D32" i="20"/>
  <c r="G31" i="20"/>
  <c r="F31" i="20"/>
  <c r="E31" i="20"/>
  <c r="D31" i="20"/>
  <c r="G30" i="20"/>
  <c r="F30" i="20"/>
  <c r="E30" i="20"/>
  <c r="D30" i="20"/>
  <c r="G29" i="20"/>
  <c r="F29" i="20"/>
  <c r="E29" i="20"/>
  <c r="D29" i="20"/>
  <c r="G28" i="20"/>
  <c r="F28" i="20"/>
  <c r="E28" i="20"/>
  <c r="D28" i="20"/>
  <c r="G27" i="20"/>
  <c r="F27" i="20"/>
  <c r="E27" i="20"/>
  <c r="D27" i="20"/>
  <c r="G26" i="20"/>
  <c r="F26" i="20"/>
  <c r="E26" i="20"/>
  <c r="D26" i="20"/>
  <c r="G25" i="20"/>
  <c r="F25" i="20"/>
  <c r="E25" i="20"/>
  <c r="D25" i="20"/>
  <c r="G24" i="20"/>
  <c r="F24" i="20"/>
  <c r="E24" i="20"/>
  <c r="D24" i="20"/>
  <c r="G23" i="20"/>
  <c r="F23" i="20"/>
  <c r="E23" i="20"/>
  <c r="D23" i="20"/>
  <c r="G22" i="20"/>
  <c r="F22" i="20"/>
  <c r="E22" i="20"/>
  <c r="D22" i="20"/>
  <c r="G21" i="20"/>
  <c r="F21" i="20"/>
  <c r="E21" i="20"/>
  <c r="D21" i="20"/>
  <c r="G20" i="20"/>
  <c r="F20" i="20"/>
  <c r="E20" i="20"/>
  <c r="D20" i="20"/>
  <c r="G19" i="20"/>
  <c r="F19" i="20"/>
  <c r="E19" i="20"/>
  <c r="D19" i="20"/>
  <c r="G18" i="20"/>
  <c r="F18" i="20"/>
  <c r="E18" i="20"/>
  <c r="D18" i="20"/>
  <c r="G17" i="20"/>
  <c r="F17" i="20"/>
  <c r="E17" i="20"/>
  <c r="D17" i="20"/>
  <c r="G16" i="20"/>
  <c r="F16" i="20"/>
  <c r="E16" i="20"/>
  <c r="D16" i="20"/>
  <c r="G15" i="20"/>
  <c r="F15" i="20"/>
  <c r="E15" i="20"/>
  <c r="D15" i="20"/>
  <c r="G14" i="20"/>
  <c r="F14" i="20"/>
  <c r="E14" i="20"/>
  <c r="D14" i="20"/>
  <c r="G13" i="20"/>
  <c r="F13" i="20"/>
  <c r="E13" i="20"/>
  <c r="D13" i="20"/>
  <c r="G12" i="20"/>
  <c r="F12" i="20"/>
  <c r="E12" i="20"/>
  <c r="D12" i="20"/>
  <c r="G11" i="20"/>
  <c r="F11" i="20"/>
  <c r="E11" i="20"/>
  <c r="D11" i="20"/>
  <c r="G10" i="20"/>
  <c r="F10" i="20"/>
  <c r="E10" i="20"/>
  <c r="D10" i="20"/>
  <c r="G9" i="20"/>
  <c r="F9" i="20"/>
  <c r="E9" i="20"/>
  <c r="D9" i="20"/>
  <c r="G8" i="20"/>
  <c r="F8" i="20"/>
  <c r="E8" i="20"/>
  <c r="D8" i="20"/>
  <c r="G108" i="19"/>
  <c r="F108" i="19"/>
  <c r="E108" i="19"/>
  <c r="D108" i="19"/>
  <c r="G107" i="19"/>
  <c r="F107" i="19"/>
  <c r="E107" i="19"/>
  <c r="D107" i="19"/>
  <c r="G106" i="19"/>
  <c r="F106" i="19"/>
  <c r="E106" i="19"/>
  <c r="D106" i="19"/>
  <c r="G105" i="19"/>
  <c r="F105" i="19"/>
  <c r="E105" i="19"/>
  <c r="D105" i="19"/>
  <c r="G104" i="19"/>
  <c r="F104" i="19"/>
  <c r="E104" i="19"/>
  <c r="D104" i="19"/>
  <c r="G103" i="19"/>
  <c r="F103" i="19"/>
  <c r="E103" i="19"/>
  <c r="D103" i="19"/>
  <c r="G102" i="19"/>
  <c r="F102" i="19"/>
  <c r="E102" i="19"/>
  <c r="D102" i="19"/>
  <c r="G101" i="19"/>
  <c r="F101" i="19"/>
  <c r="E101" i="19"/>
  <c r="D101" i="19"/>
  <c r="G100" i="19"/>
  <c r="F100" i="19"/>
  <c r="E100" i="19"/>
  <c r="D100" i="19"/>
  <c r="G99" i="19"/>
  <c r="F99" i="19"/>
  <c r="E99" i="19"/>
  <c r="D99" i="19"/>
  <c r="G98" i="19"/>
  <c r="F98" i="19"/>
  <c r="E98" i="19"/>
  <c r="D98" i="19"/>
  <c r="G97" i="19"/>
  <c r="F97" i="19"/>
  <c r="E97" i="19"/>
  <c r="D97" i="19"/>
  <c r="G96" i="19"/>
  <c r="F96" i="19"/>
  <c r="E96" i="19"/>
  <c r="D96" i="19"/>
  <c r="G95" i="19"/>
  <c r="F95" i="19"/>
  <c r="E95" i="19"/>
  <c r="D95" i="19"/>
  <c r="G94" i="19"/>
  <c r="F94" i="19"/>
  <c r="E94" i="19"/>
  <c r="D94" i="19"/>
  <c r="G93" i="19"/>
  <c r="F93" i="19"/>
  <c r="E93" i="19"/>
  <c r="D93" i="19"/>
  <c r="G92" i="19"/>
  <c r="F92" i="19"/>
  <c r="E92" i="19"/>
  <c r="D92" i="19"/>
  <c r="G91" i="19"/>
  <c r="F91" i="19"/>
  <c r="E91" i="19"/>
  <c r="D91" i="19"/>
  <c r="G90" i="19"/>
  <c r="F90" i="19"/>
  <c r="E90" i="19"/>
  <c r="D90" i="19"/>
  <c r="G89" i="19"/>
  <c r="F89" i="19"/>
  <c r="E89" i="19"/>
  <c r="D89" i="19"/>
  <c r="G88" i="19"/>
  <c r="F88" i="19"/>
  <c r="E88" i="19"/>
  <c r="D88" i="19"/>
  <c r="G87" i="19"/>
  <c r="F87" i="19"/>
  <c r="E87" i="19"/>
  <c r="D87" i="19"/>
  <c r="G86" i="19"/>
  <c r="F86" i="19"/>
  <c r="E86" i="19"/>
  <c r="D86" i="19"/>
  <c r="G85" i="19"/>
  <c r="F85" i="19"/>
  <c r="E85" i="19"/>
  <c r="D85" i="19"/>
  <c r="G84" i="19"/>
  <c r="F84" i="19"/>
  <c r="E84" i="19"/>
  <c r="D84" i="19"/>
  <c r="G83" i="19"/>
  <c r="F83" i="19"/>
  <c r="E83" i="19"/>
  <c r="D83" i="19"/>
  <c r="G82" i="19"/>
  <c r="F82" i="19"/>
  <c r="E82" i="19"/>
  <c r="D82" i="19"/>
  <c r="G81" i="19"/>
  <c r="F81" i="19"/>
  <c r="E81" i="19"/>
  <c r="D81" i="19"/>
  <c r="G80" i="19"/>
  <c r="F80" i="19"/>
  <c r="E80" i="19"/>
  <c r="D80" i="19"/>
  <c r="G79" i="19"/>
  <c r="F79" i="19"/>
  <c r="E79" i="19"/>
  <c r="D79" i="19"/>
  <c r="G78" i="19"/>
  <c r="F78" i="19"/>
  <c r="E78" i="19"/>
  <c r="D78" i="19"/>
  <c r="G77" i="19"/>
  <c r="F77" i="19"/>
  <c r="E77" i="19"/>
  <c r="D77" i="19"/>
  <c r="G76" i="19"/>
  <c r="F76" i="19"/>
  <c r="E76" i="19"/>
  <c r="D76" i="19"/>
  <c r="G75" i="19"/>
  <c r="F75" i="19"/>
  <c r="E75" i="19"/>
  <c r="D75" i="19"/>
  <c r="G74" i="19"/>
  <c r="F74" i="19"/>
  <c r="E74" i="19"/>
  <c r="D74" i="19"/>
  <c r="G73" i="19"/>
  <c r="F73" i="19"/>
  <c r="E73" i="19"/>
  <c r="D73" i="19"/>
  <c r="G72" i="19"/>
  <c r="F72" i="19"/>
  <c r="E72" i="19"/>
  <c r="D72" i="19"/>
  <c r="G71" i="19"/>
  <c r="F71" i="19"/>
  <c r="E71" i="19"/>
  <c r="D71" i="19"/>
  <c r="G70" i="19"/>
  <c r="F70" i="19"/>
  <c r="E70" i="19"/>
  <c r="D70" i="19"/>
  <c r="G69" i="19"/>
  <c r="F69" i="19"/>
  <c r="E69" i="19"/>
  <c r="D69" i="19"/>
  <c r="G68" i="19"/>
  <c r="F68" i="19"/>
  <c r="E68" i="19"/>
  <c r="D68" i="19"/>
  <c r="G67" i="19"/>
  <c r="F67" i="19"/>
  <c r="E67" i="19"/>
  <c r="D67" i="19"/>
  <c r="G66" i="19"/>
  <c r="F66" i="19"/>
  <c r="E66" i="19"/>
  <c r="D66" i="19"/>
  <c r="G65" i="19"/>
  <c r="F65" i="19"/>
  <c r="E65" i="19"/>
  <c r="D65" i="19"/>
  <c r="G64" i="19"/>
  <c r="F64" i="19"/>
  <c r="E64" i="19"/>
  <c r="D64" i="19"/>
  <c r="G63" i="19"/>
  <c r="F63" i="19"/>
  <c r="E63" i="19"/>
  <c r="D63" i="19"/>
  <c r="G62" i="19"/>
  <c r="F62" i="19"/>
  <c r="E62" i="19"/>
  <c r="D62" i="19"/>
  <c r="G61" i="19"/>
  <c r="F61" i="19"/>
  <c r="E61" i="19"/>
  <c r="D61" i="19"/>
  <c r="G60" i="19"/>
  <c r="F60" i="19"/>
  <c r="E60" i="19"/>
  <c r="D60" i="19"/>
  <c r="G59" i="19"/>
  <c r="F59" i="19"/>
  <c r="E59" i="19"/>
  <c r="D59" i="19"/>
  <c r="G58" i="19"/>
  <c r="F58" i="19"/>
  <c r="E58" i="19"/>
  <c r="D58" i="19"/>
  <c r="G57" i="19"/>
  <c r="F57" i="19"/>
  <c r="E57" i="19"/>
  <c r="D57" i="19"/>
  <c r="G56" i="19"/>
  <c r="F56" i="19"/>
  <c r="E56" i="19"/>
  <c r="D56" i="19"/>
  <c r="G55" i="19"/>
  <c r="F55" i="19"/>
  <c r="E55" i="19"/>
  <c r="D55" i="19"/>
  <c r="G54" i="19"/>
  <c r="F54" i="19"/>
  <c r="E54" i="19"/>
  <c r="D54" i="19"/>
  <c r="G53" i="19"/>
  <c r="F53" i="19"/>
  <c r="E53" i="19"/>
  <c r="D53" i="19"/>
  <c r="G52" i="19"/>
  <c r="F52" i="19"/>
  <c r="E52" i="19"/>
  <c r="D52" i="19"/>
  <c r="G51" i="19"/>
  <c r="F51" i="19"/>
  <c r="E51" i="19"/>
  <c r="D51" i="19"/>
  <c r="G50" i="19"/>
  <c r="F50" i="19"/>
  <c r="E50" i="19"/>
  <c r="D50" i="19"/>
  <c r="G49" i="19"/>
  <c r="F49" i="19"/>
  <c r="E49" i="19"/>
  <c r="D49" i="19"/>
  <c r="G48" i="19"/>
  <c r="F48" i="19"/>
  <c r="E48" i="19"/>
  <c r="D48" i="19"/>
  <c r="G47" i="19"/>
  <c r="F47" i="19"/>
  <c r="E47" i="19"/>
  <c r="D47" i="19"/>
  <c r="G46" i="19"/>
  <c r="F46" i="19"/>
  <c r="E46" i="19"/>
  <c r="D46" i="19"/>
  <c r="G45" i="19"/>
  <c r="F45" i="19"/>
  <c r="E45" i="19"/>
  <c r="D45" i="19"/>
  <c r="G44" i="19"/>
  <c r="F44" i="19"/>
  <c r="E44" i="19"/>
  <c r="D44" i="19"/>
  <c r="G43" i="19"/>
  <c r="F43" i="19"/>
  <c r="E43" i="19"/>
  <c r="D43" i="19"/>
  <c r="G42" i="19"/>
  <c r="F42" i="19"/>
  <c r="E42" i="19"/>
  <c r="D42" i="19"/>
  <c r="G41" i="19"/>
  <c r="F41" i="19"/>
  <c r="E41" i="19"/>
  <c r="D41" i="19"/>
  <c r="G40" i="19"/>
  <c r="F40" i="19"/>
  <c r="E40" i="19"/>
  <c r="D40" i="19"/>
  <c r="G39" i="19"/>
  <c r="F39" i="19"/>
  <c r="E39" i="19"/>
  <c r="D39" i="19"/>
  <c r="G38" i="19"/>
  <c r="F38" i="19"/>
  <c r="E38" i="19"/>
  <c r="D38" i="19"/>
  <c r="G37" i="19"/>
  <c r="F37" i="19"/>
  <c r="E37" i="19"/>
  <c r="D37" i="19"/>
  <c r="G36" i="19"/>
  <c r="F36" i="19"/>
  <c r="E36" i="19"/>
  <c r="D36" i="19"/>
  <c r="G35" i="19"/>
  <c r="F35" i="19"/>
  <c r="E35" i="19"/>
  <c r="D35" i="19"/>
  <c r="G34" i="19"/>
  <c r="F34" i="19"/>
  <c r="E34" i="19"/>
  <c r="D34" i="19"/>
  <c r="G33" i="19"/>
  <c r="F33" i="19"/>
  <c r="E33" i="19"/>
  <c r="D33" i="19"/>
  <c r="G32" i="19"/>
  <c r="F32" i="19"/>
  <c r="E32" i="19"/>
  <c r="D32" i="19"/>
  <c r="G31" i="19"/>
  <c r="F31" i="19"/>
  <c r="E31" i="19"/>
  <c r="D31" i="19"/>
  <c r="G30" i="19"/>
  <c r="F30" i="19"/>
  <c r="E30" i="19"/>
  <c r="D30" i="19"/>
  <c r="G29" i="19"/>
  <c r="F29" i="19"/>
  <c r="E29" i="19"/>
  <c r="D29" i="19"/>
  <c r="G28" i="19"/>
  <c r="F28" i="19"/>
  <c r="E28" i="19"/>
  <c r="D28" i="19"/>
  <c r="G27" i="19"/>
  <c r="F27" i="19"/>
  <c r="E27" i="19"/>
  <c r="D27" i="19"/>
  <c r="G26" i="19"/>
  <c r="F26" i="19"/>
  <c r="E26" i="19"/>
  <c r="D26" i="19"/>
  <c r="G25" i="19"/>
  <c r="F25" i="19"/>
  <c r="E25" i="19"/>
  <c r="D25" i="19"/>
  <c r="G24" i="19"/>
  <c r="F24" i="19"/>
  <c r="E24" i="19"/>
  <c r="D24" i="19"/>
  <c r="G23" i="19"/>
  <c r="F23" i="19"/>
  <c r="E23" i="19"/>
  <c r="D23" i="19"/>
  <c r="G22" i="19"/>
  <c r="F22" i="19"/>
  <c r="E22" i="19"/>
  <c r="D22" i="19"/>
  <c r="G21" i="19"/>
  <c r="F21" i="19"/>
  <c r="E21" i="19"/>
  <c r="D21" i="19"/>
  <c r="G20" i="19"/>
  <c r="F20" i="19"/>
  <c r="E20" i="19"/>
  <c r="D20" i="19"/>
  <c r="G19" i="19"/>
  <c r="F19" i="19"/>
  <c r="E19" i="19"/>
  <c r="D19" i="19"/>
  <c r="G18" i="19"/>
  <c r="F18" i="19"/>
  <c r="E18" i="19"/>
  <c r="D18" i="19"/>
  <c r="G17" i="19"/>
  <c r="F17" i="19"/>
  <c r="E17" i="19"/>
  <c r="D17" i="19"/>
  <c r="G16" i="19"/>
  <c r="F16" i="19"/>
  <c r="E16" i="19"/>
  <c r="D16" i="19"/>
  <c r="G15" i="19"/>
  <c r="F15" i="19"/>
  <c r="E15" i="19"/>
  <c r="D15" i="19"/>
  <c r="G14" i="19"/>
  <c r="F14" i="19"/>
  <c r="E14" i="19"/>
  <c r="D14" i="19"/>
  <c r="G13" i="19"/>
  <c r="F13" i="19"/>
  <c r="E13" i="19"/>
  <c r="D13" i="19"/>
  <c r="G12" i="19"/>
  <c r="F12" i="19"/>
  <c r="E12" i="19"/>
  <c r="D12" i="19"/>
  <c r="G11" i="19"/>
  <c r="F11" i="19"/>
  <c r="E11" i="19"/>
  <c r="D11" i="19"/>
  <c r="G10" i="19"/>
  <c r="F10" i="19"/>
  <c r="E10" i="19"/>
  <c r="D10" i="19"/>
  <c r="G9" i="19"/>
  <c r="F9" i="19"/>
  <c r="E9" i="19"/>
  <c r="D9" i="19"/>
  <c r="G8" i="19"/>
  <c r="F8" i="19"/>
  <c r="E8" i="19"/>
  <c r="D8" i="19"/>
  <c r="G108" i="18"/>
  <c r="F108" i="18"/>
  <c r="E108" i="18"/>
  <c r="D108" i="18"/>
  <c r="G107" i="18"/>
  <c r="F107" i="18"/>
  <c r="E107" i="18"/>
  <c r="D107" i="18"/>
  <c r="G106" i="18"/>
  <c r="F106" i="18"/>
  <c r="E106" i="18"/>
  <c r="D106" i="18"/>
  <c r="G105" i="18"/>
  <c r="F105" i="18"/>
  <c r="E105" i="18"/>
  <c r="D105" i="18"/>
  <c r="G104" i="18"/>
  <c r="F104" i="18"/>
  <c r="E104" i="18"/>
  <c r="D104" i="18"/>
  <c r="G103" i="18"/>
  <c r="F103" i="18"/>
  <c r="E103" i="18"/>
  <c r="D103" i="18"/>
  <c r="G102" i="18"/>
  <c r="F102" i="18"/>
  <c r="E102" i="18"/>
  <c r="D102" i="18"/>
  <c r="G101" i="18"/>
  <c r="F101" i="18"/>
  <c r="E101" i="18"/>
  <c r="D101" i="18"/>
  <c r="G100" i="18"/>
  <c r="F100" i="18"/>
  <c r="E100" i="18"/>
  <c r="D100" i="18"/>
  <c r="G99" i="18"/>
  <c r="F99" i="18"/>
  <c r="E99" i="18"/>
  <c r="D99" i="18"/>
  <c r="G98" i="18"/>
  <c r="F98" i="18"/>
  <c r="E98" i="18"/>
  <c r="D98" i="18"/>
  <c r="G97" i="18"/>
  <c r="F97" i="18"/>
  <c r="E97" i="18"/>
  <c r="D97" i="18"/>
  <c r="G96" i="18"/>
  <c r="F96" i="18"/>
  <c r="E96" i="18"/>
  <c r="D96" i="18"/>
  <c r="G95" i="18"/>
  <c r="F95" i="18"/>
  <c r="E95" i="18"/>
  <c r="D95" i="18"/>
  <c r="G94" i="18"/>
  <c r="F94" i="18"/>
  <c r="E94" i="18"/>
  <c r="D94" i="18"/>
  <c r="G93" i="18"/>
  <c r="F93" i="18"/>
  <c r="E93" i="18"/>
  <c r="D93" i="18"/>
  <c r="G92" i="18"/>
  <c r="F92" i="18"/>
  <c r="E92" i="18"/>
  <c r="D92" i="18"/>
  <c r="G91" i="18"/>
  <c r="F91" i="18"/>
  <c r="E91" i="18"/>
  <c r="D91" i="18"/>
  <c r="G90" i="18"/>
  <c r="F90" i="18"/>
  <c r="E90" i="18"/>
  <c r="D90" i="18"/>
  <c r="G89" i="18"/>
  <c r="F89" i="18"/>
  <c r="E89" i="18"/>
  <c r="D89" i="18"/>
  <c r="G88" i="18"/>
  <c r="F88" i="18"/>
  <c r="E88" i="18"/>
  <c r="D88" i="18"/>
  <c r="G87" i="18"/>
  <c r="F87" i="18"/>
  <c r="E87" i="18"/>
  <c r="D87" i="18"/>
  <c r="G86" i="18"/>
  <c r="F86" i="18"/>
  <c r="E86" i="18"/>
  <c r="D86" i="18"/>
  <c r="G85" i="18"/>
  <c r="F85" i="18"/>
  <c r="E85" i="18"/>
  <c r="D85" i="18"/>
  <c r="G84" i="18"/>
  <c r="F84" i="18"/>
  <c r="E84" i="18"/>
  <c r="D84" i="18"/>
  <c r="G83" i="18"/>
  <c r="F83" i="18"/>
  <c r="E83" i="18"/>
  <c r="D83" i="18"/>
  <c r="G82" i="18"/>
  <c r="F82" i="18"/>
  <c r="E82" i="18"/>
  <c r="D82" i="18"/>
  <c r="G81" i="18"/>
  <c r="F81" i="18"/>
  <c r="E81" i="18"/>
  <c r="D81" i="18"/>
  <c r="G80" i="18"/>
  <c r="F80" i="18"/>
  <c r="E80" i="18"/>
  <c r="D80" i="18"/>
  <c r="G79" i="18"/>
  <c r="F79" i="18"/>
  <c r="E79" i="18"/>
  <c r="D79" i="18"/>
  <c r="G78" i="18"/>
  <c r="F78" i="18"/>
  <c r="E78" i="18"/>
  <c r="D78" i="18"/>
  <c r="G77" i="18"/>
  <c r="F77" i="18"/>
  <c r="E77" i="18"/>
  <c r="D77" i="18"/>
  <c r="G76" i="18"/>
  <c r="F76" i="18"/>
  <c r="E76" i="18"/>
  <c r="D76" i="18"/>
  <c r="G75" i="18"/>
  <c r="F75" i="18"/>
  <c r="E75" i="18"/>
  <c r="D75" i="18"/>
  <c r="G74" i="18"/>
  <c r="F74" i="18"/>
  <c r="E74" i="18"/>
  <c r="D74" i="18"/>
  <c r="G73" i="18"/>
  <c r="F73" i="18"/>
  <c r="E73" i="18"/>
  <c r="D73" i="18"/>
  <c r="G72" i="18"/>
  <c r="F72" i="18"/>
  <c r="E72" i="18"/>
  <c r="D72" i="18"/>
  <c r="G71" i="18"/>
  <c r="F71" i="18"/>
  <c r="E71" i="18"/>
  <c r="D71" i="18"/>
  <c r="G70" i="18"/>
  <c r="F70" i="18"/>
  <c r="E70" i="18"/>
  <c r="D70" i="18"/>
  <c r="G69" i="18"/>
  <c r="F69" i="18"/>
  <c r="E69" i="18"/>
  <c r="D69" i="18"/>
  <c r="G68" i="18"/>
  <c r="F68" i="18"/>
  <c r="E68" i="18"/>
  <c r="D68" i="18"/>
  <c r="G67" i="18"/>
  <c r="F67" i="18"/>
  <c r="E67" i="18"/>
  <c r="D67" i="18"/>
  <c r="G66" i="18"/>
  <c r="F66" i="18"/>
  <c r="E66" i="18"/>
  <c r="D66" i="18"/>
  <c r="G65" i="18"/>
  <c r="F65" i="18"/>
  <c r="E65" i="18"/>
  <c r="D65" i="18"/>
  <c r="G64" i="18"/>
  <c r="F64" i="18"/>
  <c r="E64" i="18"/>
  <c r="D64" i="18"/>
  <c r="G63" i="18"/>
  <c r="F63" i="18"/>
  <c r="E63" i="18"/>
  <c r="D63" i="18"/>
  <c r="G62" i="18"/>
  <c r="F62" i="18"/>
  <c r="E62" i="18"/>
  <c r="D62" i="18"/>
  <c r="G61" i="18"/>
  <c r="F61" i="18"/>
  <c r="E61" i="18"/>
  <c r="D61" i="18"/>
  <c r="G60" i="18"/>
  <c r="F60" i="18"/>
  <c r="E60" i="18"/>
  <c r="D60" i="18"/>
  <c r="G59" i="18"/>
  <c r="F59" i="18"/>
  <c r="E59" i="18"/>
  <c r="D59" i="18"/>
  <c r="G58" i="18"/>
  <c r="F58" i="18"/>
  <c r="E58" i="18"/>
  <c r="D58" i="18"/>
  <c r="G57" i="18"/>
  <c r="F57" i="18"/>
  <c r="E57" i="18"/>
  <c r="D57" i="18"/>
  <c r="G56" i="18"/>
  <c r="F56" i="18"/>
  <c r="E56" i="18"/>
  <c r="D56" i="18"/>
  <c r="G55" i="18"/>
  <c r="F55" i="18"/>
  <c r="E55" i="18"/>
  <c r="D55" i="18"/>
  <c r="G54" i="18"/>
  <c r="F54" i="18"/>
  <c r="E54" i="18"/>
  <c r="D54" i="18"/>
  <c r="G53" i="18"/>
  <c r="F53" i="18"/>
  <c r="E53" i="18"/>
  <c r="D53" i="18"/>
  <c r="G52" i="18"/>
  <c r="F52" i="18"/>
  <c r="E52" i="18"/>
  <c r="D52" i="18"/>
  <c r="G51" i="18"/>
  <c r="F51" i="18"/>
  <c r="E51" i="18"/>
  <c r="D51" i="18"/>
  <c r="G50" i="18"/>
  <c r="F50" i="18"/>
  <c r="E50" i="18"/>
  <c r="D50" i="18"/>
  <c r="G49" i="18"/>
  <c r="F49" i="18"/>
  <c r="E49" i="18"/>
  <c r="D49" i="18"/>
  <c r="G48" i="18"/>
  <c r="F48" i="18"/>
  <c r="E48" i="18"/>
  <c r="D48" i="18"/>
  <c r="G47" i="18"/>
  <c r="F47" i="18"/>
  <c r="E47" i="18"/>
  <c r="D47" i="18"/>
  <c r="G46" i="18"/>
  <c r="F46" i="18"/>
  <c r="E46" i="18"/>
  <c r="D46" i="18"/>
  <c r="G45" i="18"/>
  <c r="F45" i="18"/>
  <c r="E45" i="18"/>
  <c r="D45" i="18"/>
  <c r="G44" i="18"/>
  <c r="F44" i="18"/>
  <c r="E44" i="18"/>
  <c r="D44" i="18"/>
  <c r="G43" i="18"/>
  <c r="F43" i="18"/>
  <c r="E43" i="18"/>
  <c r="D43" i="18"/>
  <c r="G42" i="18"/>
  <c r="F42" i="18"/>
  <c r="E42" i="18"/>
  <c r="D42" i="18"/>
  <c r="G41" i="18"/>
  <c r="F41" i="18"/>
  <c r="E41" i="18"/>
  <c r="D41" i="18"/>
  <c r="G40" i="18"/>
  <c r="F40" i="18"/>
  <c r="E40" i="18"/>
  <c r="D40" i="18"/>
  <c r="G39" i="18"/>
  <c r="F39" i="18"/>
  <c r="E39" i="18"/>
  <c r="D39" i="18"/>
  <c r="G38" i="18"/>
  <c r="F38" i="18"/>
  <c r="E38" i="18"/>
  <c r="D38" i="18"/>
  <c r="G37" i="18"/>
  <c r="F37" i="18"/>
  <c r="E37" i="18"/>
  <c r="D37" i="18"/>
  <c r="G36" i="18"/>
  <c r="F36" i="18"/>
  <c r="E36" i="18"/>
  <c r="D36" i="18"/>
  <c r="G35" i="18"/>
  <c r="F35" i="18"/>
  <c r="E35" i="18"/>
  <c r="D35" i="18"/>
  <c r="G34" i="18"/>
  <c r="F34" i="18"/>
  <c r="E34" i="18"/>
  <c r="D34" i="18"/>
  <c r="G33" i="18"/>
  <c r="F33" i="18"/>
  <c r="E33" i="18"/>
  <c r="D33" i="18"/>
  <c r="G32" i="18"/>
  <c r="F32" i="18"/>
  <c r="E32" i="18"/>
  <c r="D32" i="18"/>
  <c r="G31" i="18"/>
  <c r="F31" i="18"/>
  <c r="E31" i="18"/>
  <c r="D31" i="18"/>
  <c r="G30" i="18"/>
  <c r="F30" i="18"/>
  <c r="E30" i="18"/>
  <c r="D30" i="18"/>
  <c r="G29" i="18"/>
  <c r="F29" i="18"/>
  <c r="E29" i="18"/>
  <c r="D29" i="18"/>
  <c r="G28" i="18"/>
  <c r="F28" i="18"/>
  <c r="E28" i="18"/>
  <c r="D28" i="18"/>
  <c r="G27" i="18"/>
  <c r="F27" i="18"/>
  <c r="E27" i="18"/>
  <c r="D27" i="18"/>
  <c r="G26" i="18"/>
  <c r="F26" i="18"/>
  <c r="E26" i="18"/>
  <c r="D26" i="18"/>
  <c r="G25" i="18"/>
  <c r="F25" i="18"/>
  <c r="E25" i="18"/>
  <c r="D25" i="18"/>
  <c r="G24" i="18"/>
  <c r="F24" i="18"/>
  <c r="E24" i="18"/>
  <c r="D24" i="18"/>
  <c r="G23" i="18"/>
  <c r="F23" i="18"/>
  <c r="E23" i="18"/>
  <c r="D23" i="18"/>
  <c r="G22" i="18"/>
  <c r="F22" i="18"/>
  <c r="E22" i="18"/>
  <c r="D22" i="18"/>
  <c r="G21" i="18"/>
  <c r="F21" i="18"/>
  <c r="E21" i="18"/>
  <c r="D21" i="18"/>
  <c r="G20" i="18"/>
  <c r="F20" i="18"/>
  <c r="E20" i="18"/>
  <c r="D20" i="18"/>
  <c r="G19" i="18"/>
  <c r="F19" i="18"/>
  <c r="E19" i="18"/>
  <c r="D19" i="18"/>
  <c r="G18" i="18"/>
  <c r="F18" i="18"/>
  <c r="E18" i="18"/>
  <c r="D18" i="18"/>
  <c r="G17" i="18"/>
  <c r="F17" i="18"/>
  <c r="E17" i="18"/>
  <c r="D17" i="18"/>
  <c r="G16" i="18"/>
  <c r="F16" i="18"/>
  <c r="E16" i="18"/>
  <c r="D16" i="18"/>
  <c r="G15" i="18"/>
  <c r="F15" i="18"/>
  <c r="E15" i="18"/>
  <c r="D15" i="18"/>
  <c r="G14" i="18"/>
  <c r="F14" i="18"/>
  <c r="E14" i="18"/>
  <c r="D14" i="18"/>
  <c r="G13" i="18"/>
  <c r="F13" i="18"/>
  <c r="E13" i="18"/>
  <c r="D13" i="18"/>
  <c r="G12" i="18"/>
  <c r="F12" i="18"/>
  <c r="E12" i="18"/>
  <c r="D12" i="18"/>
  <c r="G11" i="18"/>
  <c r="F11" i="18"/>
  <c r="E11" i="18"/>
  <c r="D11" i="18"/>
  <c r="G10" i="18"/>
  <c r="F10" i="18"/>
  <c r="E10" i="18"/>
  <c r="D10" i="18"/>
  <c r="G9" i="18"/>
  <c r="F9" i="18"/>
  <c r="E9" i="18"/>
  <c r="D9" i="18"/>
  <c r="G8" i="18"/>
  <c r="F8" i="18"/>
  <c r="E8" i="18"/>
  <c r="D8" i="18"/>
  <c r="G108" i="17"/>
  <c r="F108" i="17"/>
  <c r="E108" i="17"/>
  <c r="D108" i="17"/>
  <c r="G107" i="17"/>
  <c r="F107" i="17"/>
  <c r="E107" i="17"/>
  <c r="D107" i="17"/>
  <c r="G106" i="17"/>
  <c r="F106" i="17"/>
  <c r="E106" i="17"/>
  <c r="D106" i="17"/>
  <c r="G105" i="17"/>
  <c r="F105" i="17"/>
  <c r="E105" i="17"/>
  <c r="D105" i="17"/>
  <c r="G104" i="17"/>
  <c r="F104" i="17"/>
  <c r="E104" i="17"/>
  <c r="D104" i="17"/>
  <c r="G103" i="17"/>
  <c r="F103" i="17"/>
  <c r="E103" i="17"/>
  <c r="D103" i="17"/>
  <c r="G102" i="17"/>
  <c r="F102" i="17"/>
  <c r="E102" i="17"/>
  <c r="D102" i="17"/>
  <c r="G101" i="17"/>
  <c r="F101" i="17"/>
  <c r="E101" i="17"/>
  <c r="D101" i="17"/>
  <c r="G100" i="17"/>
  <c r="F100" i="17"/>
  <c r="E100" i="17"/>
  <c r="D100" i="17"/>
  <c r="G99" i="17"/>
  <c r="F99" i="17"/>
  <c r="E99" i="17"/>
  <c r="D99" i="17"/>
  <c r="G98" i="17"/>
  <c r="F98" i="17"/>
  <c r="E98" i="17"/>
  <c r="D98" i="17"/>
  <c r="G97" i="17"/>
  <c r="F97" i="17"/>
  <c r="E97" i="17"/>
  <c r="D97" i="17"/>
  <c r="G96" i="17"/>
  <c r="F96" i="17"/>
  <c r="E96" i="17"/>
  <c r="D96" i="17"/>
  <c r="G95" i="17"/>
  <c r="F95" i="17"/>
  <c r="E95" i="17"/>
  <c r="D95" i="17"/>
  <c r="G94" i="17"/>
  <c r="F94" i="17"/>
  <c r="E94" i="17"/>
  <c r="D94" i="17"/>
  <c r="G93" i="17"/>
  <c r="F93" i="17"/>
  <c r="E93" i="17"/>
  <c r="D93" i="17"/>
  <c r="G92" i="17"/>
  <c r="F92" i="17"/>
  <c r="E92" i="17"/>
  <c r="D92" i="17"/>
  <c r="G91" i="17"/>
  <c r="F91" i="17"/>
  <c r="E91" i="17"/>
  <c r="D91" i="17"/>
  <c r="G90" i="17"/>
  <c r="F90" i="17"/>
  <c r="E90" i="17"/>
  <c r="D90" i="17"/>
  <c r="G89" i="17"/>
  <c r="F89" i="17"/>
  <c r="E89" i="17"/>
  <c r="D89" i="17"/>
  <c r="G88" i="17"/>
  <c r="F88" i="17"/>
  <c r="E88" i="17"/>
  <c r="D88" i="17"/>
  <c r="G87" i="17"/>
  <c r="F87" i="17"/>
  <c r="E87" i="17"/>
  <c r="D87" i="17"/>
  <c r="G86" i="17"/>
  <c r="F86" i="17"/>
  <c r="E86" i="17"/>
  <c r="D86" i="17"/>
  <c r="G85" i="17"/>
  <c r="F85" i="17"/>
  <c r="E85" i="17"/>
  <c r="D85" i="17"/>
  <c r="G84" i="17"/>
  <c r="F84" i="17"/>
  <c r="E84" i="17"/>
  <c r="D84" i="17"/>
  <c r="G83" i="17"/>
  <c r="F83" i="17"/>
  <c r="E83" i="17"/>
  <c r="D83" i="17"/>
  <c r="G82" i="17"/>
  <c r="F82" i="17"/>
  <c r="E82" i="17"/>
  <c r="D82" i="17"/>
  <c r="G81" i="17"/>
  <c r="F81" i="17"/>
  <c r="E81" i="17"/>
  <c r="D81" i="17"/>
  <c r="G80" i="17"/>
  <c r="F80" i="17"/>
  <c r="E80" i="17"/>
  <c r="D80" i="17"/>
  <c r="G79" i="17"/>
  <c r="F79" i="17"/>
  <c r="E79" i="17"/>
  <c r="D79" i="17"/>
  <c r="G78" i="17"/>
  <c r="F78" i="17"/>
  <c r="E78" i="17"/>
  <c r="D78" i="17"/>
  <c r="G77" i="17"/>
  <c r="F77" i="17"/>
  <c r="E77" i="17"/>
  <c r="D77" i="17"/>
  <c r="G76" i="17"/>
  <c r="F76" i="17"/>
  <c r="E76" i="17"/>
  <c r="D76" i="17"/>
  <c r="G75" i="17"/>
  <c r="F75" i="17"/>
  <c r="E75" i="17"/>
  <c r="D75" i="17"/>
  <c r="G74" i="17"/>
  <c r="F74" i="17"/>
  <c r="E74" i="17"/>
  <c r="D74" i="17"/>
  <c r="G73" i="17"/>
  <c r="F73" i="17"/>
  <c r="E73" i="17"/>
  <c r="D73" i="17"/>
  <c r="G72" i="17"/>
  <c r="F72" i="17"/>
  <c r="E72" i="17"/>
  <c r="D72" i="17"/>
  <c r="G71" i="17"/>
  <c r="F71" i="17"/>
  <c r="E71" i="17"/>
  <c r="D71" i="17"/>
  <c r="G70" i="17"/>
  <c r="F70" i="17"/>
  <c r="E70" i="17"/>
  <c r="D70" i="17"/>
  <c r="G69" i="17"/>
  <c r="F69" i="17"/>
  <c r="E69" i="17"/>
  <c r="D69" i="17"/>
  <c r="G68" i="17"/>
  <c r="F68" i="17"/>
  <c r="E68" i="17"/>
  <c r="D68" i="17"/>
  <c r="G67" i="17"/>
  <c r="F67" i="17"/>
  <c r="E67" i="17"/>
  <c r="D67" i="17"/>
  <c r="G66" i="17"/>
  <c r="F66" i="17"/>
  <c r="E66" i="17"/>
  <c r="D66" i="17"/>
  <c r="G65" i="17"/>
  <c r="F65" i="17"/>
  <c r="E65" i="17"/>
  <c r="D65" i="17"/>
  <c r="G64" i="17"/>
  <c r="F64" i="17"/>
  <c r="E64" i="17"/>
  <c r="D64" i="17"/>
  <c r="G63" i="17"/>
  <c r="F63" i="17"/>
  <c r="E63" i="17"/>
  <c r="D63" i="17"/>
  <c r="G62" i="17"/>
  <c r="F62" i="17"/>
  <c r="E62" i="17"/>
  <c r="D62" i="17"/>
  <c r="G61" i="17"/>
  <c r="F61" i="17"/>
  <c r="E61" i="17"/>
  <c r="D61" i="17"/>
  <c r="G60" i="17"/>
  <c r="F60" i="17"/>
  <c r="E60" i="17"/>
  <c r="D60" i="17"/>
  <c r="G59" i="17"/>
  <c r="F59" i="17"/>
  <c r="E59" i="17"/>
  <c r="D59" i="17"/>
  <c r="G58" i="17"/>
  <c r="F58" i="17"/>
  <c r="E58" i="17"/>
  <c r="D58" i="17"/>
  <c r="G57" i="17"/>
  <c r="F57" i="17"/>
  <c r="E57" i="17"/>
  <c r="D57" i="17"/>
  <c r="G56" i="17"/>
  <c r="F56" i="17"/>
  <c r="E56" i="17"/>
  <c r="D56" i="17"/>
  <c r="G55" i="17"/>
  <c r="F55" i="17"/>
  <c r="E55" i="17"/>
  <c r="D55" i="17"/>
  <c r="G54" i="17"/>
  <c r="F54" i="17"/>
  <c r="E54" i="17"/>
  <c r="D54" i="17"/>
  <c r="G53" i="17"/>
  <c r="F53" i="17"/>
  <c r="E53" i="17"/>
  <c r="D53" i="17"/>
  <c r="G52" i="17"/>
  <c r="F52" i="17"/>
  <c r="E52" i="17"/>
  <c r="D52" i="17"/>
  <c r="G51" i="17"/>
  <c r="F51" i="17"/>
  <c r="E51" i="17"/>
  <c r="D51" i="17"/>
  <c r="G50" i="17"/>
  <c r="F50" i="17"/>
  <c r="E50" i="17"/>
  <c r="D50" i="17"/>
  <c r="G49" i="17"/>
  <c r="F49" i="17"/>
  <c r="E49" i="17"/>
  <c r="D49" i="17"/>
  <c r="G48" i="17"/>
  <c r="F48" i="17"/>
  <c r="E48" i="17"/>
  <c r="D48" i="17"/>
  <c r="G47" i="17"/>
  <c r="F47" i="17"/>
  <c r="E47" i="17"/>
  <c r="D47" i="17"/>
  <c r="G46" i="17"/>
  <c r="F46" i="17"/>
  <c r="E46" i="17"/>
  <c r="D46" i="17"/>
  <c r="G45" i="17"/>
  <c r="F45" i="17"/>
  <c r="E45" i="17"/>
  <c r="D45" i="17"/>
  <c r="G44" i="17"/>
  <c r="F44" i="17"/>
  <c r="E44" i="17"/>
  <c r="D44" i="17"/>
  <c r="G43" i="17"/>
  <c r="F43" i="17"/>
  <c r="E43" i="17"/>
  <c r="D43" i="17"/>
  <c r="G42" i="17"/>
  <c r="F42" i="17"/>
  <c r="E42" i="17"/>
  <c r="D42" i="17"/>
  <c r="G41" i="17"/>
  <c r="F41" i="17"/>
  <c r="E41" i="17"/>
  <c r="D41" i="17"/>
  <c r="G40" i="17"/>
  <c r="F40" i="17"/>
  <c r="E40" i="17"/>
  <c r="D40" i="17"/>
  <c r="G39" i="17"/>
  <c r="F39" i="17"/>
  <c r="E39" i="17"/>
  <c r="D39" i="17"/>
  <c r="G38" i="17"/>
  <c r="F38" i="17"/>
  <c r="E38" i="17"/>
  <c r="D38" i="17"/>
  <c r="G37" i="17"/>
  <c r="F37" i="17"/>
  <c r="E37" i="17"/>
  <c r="D37" i="17"/>
  <c r="G36" i="17"/>
  <c r="F36" i="17"/>
  <c r="E36" i="17"/>
  <c r="D36" i="17"/>
  <c r="G35" i="17"/>
  <c r="F35" i="17"/>
  <c r="E35" i="17"/>
  <c r="D35" i="17"/>
  <c r="G34" i="17"/>
  <c r="F34" i="17"/>
  <c r="E34" i="17"/>
  <c r="D34" i="17"/>
  <c r="G33" i="17"/>
  <c r="F33" i="17"/>
  <c r="E33" i="17"/>
  <c r="D33" i="17"/>
  <c r="G32" i="17"/>
  <c r="F32" i="17"/>
  <c r="E32" i="17"/>
  <c r="D32" i="17"/>
  <c r="G31" i="17"/>
  <c r="F31" i="17"/>
  <c r="E31" i="17"/>
  <c r="D31" i="17"/>
  <c r="G30" i="17"/>
  <c r="F30" i="17"/>
  <c r="E30" i="17"/>
  <c r="D30" i="17"/>
  <c r="G29" i="17"/>
  <c r="F29" i="17"/>
  <c r="E29" i="17"/>
  <c r="D29" i="17"/>
  <c r="G28" i="17"/>
  <c r="F28" i="17"/>
  <c r="E28" i="17"/>
  <c r="D28" i="17"/>
  <c r="G27" i="17"/>
  <c r="F27" i="17"/>
  <c r="E27" i="17"/>
  <c r="D27" i="17"/>
  <c r="G26" i="17"/>
  <c r="F26" i="17"/>
  <c r="E26" i="17"/>
  <c r="D26" i="17"/>
  <c r="G25" i="17"/>
  <c r="F25" i="17"/>
  <c r="E25" i="17"/>
  <c r="D25" i="17"/>
  <c r="G24" i="17"/>
  <c r="F24" i="17"/>
  <c r="E24" i="17"/>
  <c r="D24" i="17"/>
  <c r="G23" i="17"/>
  <c r="F23" i="17"/>
  <c r="E23" i="17"/>
  <c r="D23" i="17"/>
  <c r="G22" i="17"/>
  <c r="F22" i="17"/>
  <c r="E22" i="17"/>
  <c r="D22" i="17"/>
  <c r="G21" i="17"/>
  <c r="F21" i="17"/>
  <c r="E21" i="17"/>
  <c r="D21" i="17"/>
  <c r="G20" i="17"/>
  <c r="F20" i="17"/>
  <c r="E20" i="17"/>
  <c r="D20" i="17"/>
  <c r="G19" i="17"/>
  <c r="F19" i="17"/>
  <c r="E19" i="17"/>
  <c r="D19" i="17"/>
  <c r="G18" i="17"/>
  <c r="F18" i="17"/>
  <c r="E18" i="17"/>
  <c r="D18" i="17"/>
  <c r="G17" i="17"/>
  <c r="F17" i="17"/>
  <c r="E17" i="17"/>
  <c r="D17" i="17"/>
  <c r="G16" i="17"/>
  <c r="F16" i="17"/>
  <c r="E16" i="17"/>
  <c r="D16" i="17"/>
  <c r="G15" i="17"/>
  <c r="F15" i="17"/>
  <c r="E15" i="17"/>
  <c r="D15" i="17"/>
  <c r="G14" i="17"/>
  <c r="F14" i="17"/>
  <c r="E14" i="17"/>
  <c r="D14" i="17"/>
  <c r="G13" i="17"/>
  <c r="F13" i="17"/>
  <c r="E13" i="17"/>
  <c r="D13" i="17"/>
  <c r="G12" i="17"/>
  <c r="F12" i="17"/>
  <c r="E12" i="17"/>
  <c r="D12" i="17"/>
  <c r="G11" i="17"/>
  <c r="F11" i="17"/>
  <c r="E11" i="17"/>
  <c r="D11" i="17"/>
  <c r="G10" i="17"/>
  <c r="F10" i="17"/>
  <c r="E10" i="17"/>
  <c r="D10" i="17"/>
  <c r="G9" i="17"/>
  <c r="F9" i="17"/>
  <c r="E9" i="17"/>
  <c r="D9" i="17"/>
  <c r="G8" i="17"/>
  <c r="F8" i="17"/>
  <c r="E8" i="17"/>
  <c r="D8" i="17"/>
  <c r="G108" i="16"/>
  <c r="F108" i="16"/>
  <c r="E108" i="16"/>
  <c r="D108" i="16"/>
  <c r="G107" i="16"/>
  <c r="F107" i="16"/>
  <c r="E107" i="16"/>
  <c r="D107" i="16"/>
  <c r="G106" i="16"/>
  <c r="F106" i="16"/>
  <c r="E106" i="16"/>
  <c r="D106" i="16"/>
  <c r="G105" i="16"/>
  <c r="F105" i="16"/>
  <c r="E105" i="16"/>
  <c r="D105" i="16"/>
  <c r="G104" i="16"/>
  <c r="F104" i="16"/>
  <c r="E104" i="16"/>
  <c r="D104" i="16"/>
  <c r="G103" i="16"/>
  <c r="F103" i="16"/>
  <c r="E103" i="16"/>
  <c r="D103" i="16"/>
  <c r="G102" i="16"/>
  <c r="F102" i="16"/>
  <c r="E102" i="16"/>
  <c r="D102" i="16"/>
  <c r="G101" i="16"/>
  <c r="F101" i="16"/>
  <c r="E101" i="16"/>
  <c r="D101" i="16"/>
  <c r="G100" i="16"/>
  <c r="F100" i="16"/>
  <c r="E100" i="16"/>
  <c r="D100" i="16"/>
  <c r="G99" i="16"/>
  <c r="F99" i="16"/>
  <c r="E99" i="16"/>
  <c r="D99" i="16"/>
  <c r="G98" i="16"/>
  <c r="F98" i="16"/>
  <c r="E98" i="16"/>
  <c r="D98" i="16"/>
  <c r="G97" i="16"/>
  <c r="F97" i="16"/>
  <c r="E97" i="16"/>
  <c r="D97" i="16"/>
  <c r="G96" i="16"/>
  <c r="F96" i="16"/>
  <c r="E96" i="16"/>
  <c r="D96" i="16"/>
  <c r="G95" i="16"/>
  <c r="F95" i="16"/>
  <c r="E95" i="16"/>
  <c r="D95" i="16"/>
  <c r="G94" i="16"/>
  <c r="F94" i="16"/>
  <c r="E94" i="16"/>
  <c r="D94" i="16"/>
  <c r="G93" i="16"/>
  <c r="F93" i="16"/>
  <c r="E93" i="16"/>
  <c r="D93" i="16"/>
  <c r="G92" i="16"/>
  <c r="F92" i="16"/>
  <c r="E92" i="16"/>
  <c r="D92" i="16"/>
  <c r="G91" i="16"/>
  <c r="F91" i="16"/>
  <c r="E91" i="16"/>
  <c r="D91" i="16"/>
  <c r="G90" i="16"/>
  <c r="F90" i="16"/>
  <c r="E90" i="16"/>
  <c r="D90" i="16"/>
  <c r="G89" i="16"/>
  <c r="F89" i="16"/>
  <c r="E89" i="16"/>
  <c r="D89" i="16"/>
  <c r="G88" i="16"/>
  <c r="F88" i="16"/>
  <c r="E88" i="16"/>
  <c r="D88" i="16"/>
  <c r="G87" i="16"/>
  <c r="F87" i="16"/>
  <c r="E87" i="16"/>
  <c r="D87" i="16"/>
  <c r="G86" i="16"/>
  <c r="F86" i="16"/>
  <c r="E86" i="16"/>
  <c r="D86" i="16"/>
  <c r="G85" i="16"/>
  <c r="F85" i="16"/>
  <c r="E85" i="16"/>
  <c r="D85" i="16"/>
  <c r="G84" i="16"/>
  <c r="F84" i="16"/>
  <c r="E84" i="16"/>
  <c r="D84" i="16"/>
  <c r="G83" i="16"/>
  <c r="F83" i="16"/>
  <c r="E83" i="16"/>
  <c r="D83" i="16"/>
  <c r="G82" i="16"/>
  <c r="F82" i="16"/>
  <c r="E82" i="16"/>
  <c r="D82" i="16"/>
  <c r="G81" i="16"/>
  <c r="F81" i="16"/>
  <c r="E81" i="16"/>
  <c r="D81" i="16"/>
  <c r="G80" i="16"/>
  <c r="F80" i="16"/>
  <c r="E80" i="16"/>
  <c r="D80" i="16"/>
  <c r="G79" i="16"/>
  <c r="F79" i="16"/>
  <c r="E79" i="16"/>
  <c r="D79" i="16"/>
  <c r="G78" i="16"/>
  <c r="F78" i="16"/>
  <c r="E78" i="16"/>
  <c r="D78" i="16"/>
  <c r="G77" i="16"/>
  <c r="F77" i="16"/>
  <c r="E77" i="16"/>
  <c r="D77" i="16"/>
  <c r="G76" i="16"/>
  <c r="F76" i="16"/>
  <c r="E76" i="16"/>
  <c r="D76" i="16"/>
  <c r="G75" i="16"/>
  <c r="F75" i="16"/>
  <c r="E75" i="16"/>
  <c r="D75" i="16"/>
  <c r="G74" i="16"/>
  <c r="F74" i="16"/>
  <c r="E74" i="16"/>
  <c r="D74" i="16"/>
  <c r="G73" i="16"/>
  <c r="F73" i="16"/>
  <c r="E73" i="16"/>
  <c r="D73" i="16"/>
  <c r="G72" i="16"/>
  <c r="F72" i="16"/>
  <c r="E72" i="16"/>
  <c r="D72" i="16"/>
  <c r="G71" i="16"/>
  <c r="F71" i="16"/>
  <c r="E71" i="16"/>
  <c r="D71" i="16"/>
  <c r="G70" i="16"/>
  <c r="F70" i="16"/>
  <c r="E70" i="16"/>
  <c r="D70" i="16"/>
  <c r="G69" i="16"/>
  <c r="F69" i="16"/>
  <c r="E69" i="16"/>
  <c r="D69" i="16"/>
  <c r="G68" i="16"/>
  <c r="F68" i="16"/>
  <c r="E68" i="16"/>
  <c r="D68" i="16"/>
  <c r="G67" i="16"/>
  <c r="F67" i="16"/>
  <c r="E67" i="16"/>
  <c r="D67" i="16"/>
  <c r="G66" i="16"/>
  <c r="F66" i="16"/>
  <c r="E66" i="16"/>
  <c r="D66" i="16"/>
  <c r="G65" i="16"/>
  <c r="F65" i="16"/>
  <c r="E65" i="16"/>
  <c r="D65" i="16"/>
  <c r="G64" i="16"/>
  <c r="F64" i="16"/>
  <c r="E64" i="16"/>
  <c r="D64" i="16"/>
  <c r="G63" i="16"/>
  <c r="F63" i="16"/>
  <c r="E63" i="16"/>
  <c r="D63" i="16"/>
  <c r="G62" i="16"/>
  <c r="F62" i="16"/>
  <c r="E62" i="16"/>
  <c r="D62" i="16"/>
  <c r="G61" i="16"/>
  <c r="F61" i="16"/>
  <c r="E61" i="16"/>
  <c r="D61" i="16"/>
  <c r="G60" i="16"/>
  <c r="F60" i="16"/>
  <c r="E60" i="16"/>
  <c r="D60" i="16"/>
  <c r="G59" i="16"/>
  <c r="F59" i="16"/>
  <c r="E59" i="16"/>
  <c r="D59" i="16"/>
  <c r="G58" i="16"/>
  <c r="F58" i="16"/>
  <c r="E58" i="16"/>
  <c r="D58" i="16"/>
  <c r="G57" i="16"/>
  <c r="F57" i="16"/>
  <c r="E57" i="16"/>
  <c r="D57" i="16"/>
  <c r="G56" i="16"/>
  <c r="F56" i="16"/>
  <c r="E56" i="16"/>
  <c r="D56" i="16"/>
  <c r="G55" i="16"/>
  <c r="F55" i="16"/>
  <c r="E55" i="16"/>
  <c r="D55" i="16"/>
  <c r="G54" i="16"/>
  <c r="F54" i="16"/>
  <c r="E54" i="16"/>
  <c r="D54" i="16"/>
  <c r="G53" i="16"/>
  <c r="F53" i="16"/>
  <c r="E53" i="16"/>
  <c r="D53" i="16"/>
  <c r="G52" i="16"/>
  <c r="F52" i="16"/>
  <c r="E52" i="16"/>
  <c r="D52" i="16"/>
  <c r="G51" i="16"/>
  <c r="F51" i="16"/>
  <c r="E51" i="16"/>
  <c r="D51" i="16"/>
  <c r="G50" i="16"/>
  <c r="F50" i="16"/>
  <c r="E50" i="16"/>
  <c r="D50" i="16"/>
  <c r="G49" i="16"/>
  <c r="F49" i="16"/>
  <c r="E49" i="16"/>
  <c r="D49" i="16"/>
  <c r="G48" i="16"/>
  <c r="F48" i="16"/>
  <c r="E48" i="16"/>
  <c r="D48" i="16"/>
  <c r="G47" i="16"/>
  <c r="F47" i="16"/>
  <c r="E47" i="16"/>
  <c r="D47" i="16"/>
  <c r="G46" i="16"/>
  <c r="F46" i="16"/>
  <c r="E46" i="16"/>
  <c r="D46" i="16"/>
  <c r="G45" i="16"/>
  <c r="F45" i="16"/>
  <c r="E45" i="16"/>
  <c r="D45" i="16"/>
  <c r="G44" i="16"/>
  <c r="F44" i="16"/>
  <c r="E44" i="16"/>
  <c r="D44" i="16"/>
  <c r="G43" i="16"/>
  <c r="F43" i="16"/>
  <c r="E43" i="16"/>
  <c r="D43" i="16"/>
  <c r="G42" i="16"/>
  <c r="F42" i="16"/>
  <c r="E42" i="16"/>
  <c r="D42" i="16"/>
  <c r="G41" i="16"/>
  <c r="F41" i="16"/>
  <c r="E41" i="16"/>
  <c r="D41" i="16"/>
  <c r="G40" i="16"/>
  <c r="F40" i="16"/>
  <c r="E40" i="16"/>
  <c r="D40" i="16"/>
  <c r="G39" i="16"/>
  <c r="F39" i="16"/>
  <c r="E39" i="16"/>
  <c r="D39" i="16"/>
  <c r="G38" i="16"/>
  <c r="F38" i="16"/>
  <c r="E38" i="16"/>
  <c r="D38" i="16"/>
  <c r="G37" i="16"/>
  <c r="F37" i="16"/>
  <c r="E37" i="16"/>
  <c r="D37" i="16"/>
  <c r="G36" i="16"/>
  <c r="F36" i="16"/>
  <c r="E36" i="16"/>
  <c r="D36" i="16"/>
  <c r="G35" i="16"/>
  <c r="F35" i="16"/>
  <c r="E35" i="16"/>
  <c r="D35" i="16"/>
  <c r="G34" i="16"/>
  <c r="F34" i="16"/>
  <c r="E34" i="16"/>
  <c r="D34" i="16"/>
  <c r="G33" i="16"/>
  <c r="F33" i="16"/>
  <c r="E33" i="16"/>
  <c r="D33" i="16"/>
  <c r="G32" i="16"/>
  <c r="F32" i="16"/>
  <c r="E32" i="16"/>
  <c r="D32" i="16"/>
  <c r="G31" i="16"/>
  <c r="F31" i="16"/>
  <c r="E31" i="16"/>
  <c r="D31" i="16"/>
  <c r="G30" i="16"/>
  <c r="F30" i="16"/>
  <c r="E30" i="16"/>
  <c r="D30" i="16"/>
  <c r="G29" i="16"/>
  <c r="F29" i="16"/>
  <c r="E29" i="16"/>
  <c r="D29" i="16"/>
  <c r="G28" i="16"/>
  <c r="F28" i="16"/>
  <c r="E28" i="16"/>
  <c r="D28" i="16"/>
  <c r="G27" i="16"/>
  <c r="F27" i="16"/>
  <c r="E27" i="16"/>
  <c r="D27" i="16"/>
  <c r="G26" i="16"/>
  <c r="F26" i="16"/>
  <c r="E26" i="16"/>
  <c r="D26" i="16"/>
  <c r="G25" i="16"/>
  <c r="F25" i="16"/>
  <c r="E25" i="16"/>
  <c r="D25" i="16"/>
  <c r="G24" i="16"/>
  <c r="F24" i="16"/>
  <c r="E24" i="16"/>
  <c r="D24" i="16"/>
  <c r="G23" i="16"/>
  <c r="F23" i="16"/>
  <c r="E23" i="16"/>
  <c r="D23" i="16"/>
  <c r="G22" i="16"/>
  <c r="F22" i="16"/>
  <c r="E22" i="16"/>
  <c r="D22" i="16"/>
  <c r="G21" i="16"/>
  <c r="F21" i="16"/>
  <c r="E21" i="16"/>
  <c r="D21" i="16"/>
  <c r="G20" i="16"/>
  <c r="F20" i="16"/>
  <c r="E20" i="16"/>
  <c r="D20" i="16"/>
  <c r="G19" i="16"/>
  <c r="F19" i="16"/>
  <c r="E19" i="16"/>
  <c r="D19" i="16"/>
  <c r="G18" i="16"/>
  <c r="F18" i="16"/>
  <c r="E18" i="16"/>
  <c r="D18" i="16"/>
  <c r="G17" i="16"/>
  <c r="F17" i="16"/>
  <c r="E17" i="16"/>
  <c r="D17" i="16"/>
  <c r="G16" i="16"/>
  <c r="F16" i="16"/>
  <c r="E16" i="16"/>
  <c r="D16" i="16"/>
  <c r="G15" i="16"/>
  <c r="F15" i="16"/>
  <c r="E15" i="16"/>
  <c r="D15" i="16"/>
  <c r="G14" i="16"/>
  <c r="F14" i="16"/>
  <c r="E14" i="16"/>
  <c r="D14" i="16"/>
  <c r="G13" i="16"/>
  <c r="F13" i="16"/>
  <c r="E13" i="16"/>
  <c r="D13" i="16"/>
  <c r="G12" i="16"/>
  <c r="F12" i="16"/>
  <c r="E12" i="16"/>
  <c r="D12" i="16"/>
  <c r="G11" i="16"/>
  <c r="F11" i="16"/>
  <c r="E11" i="16"/>
  <c r="D11" i="16"/>
  <c r="G10" i="16"/>
  <c r="F10" i="16"/>
  <c r="E10" i="16"/>
  <c r="D10" i="16"/>
  <c r="G9" i="16"/>
  <c r="F9" i="16"/>
  <c r="E9" i="16"/>
  <c r="D9" i="16"/>
  <c r="G8" i="16"/>
  <c r="F8" i="16"/>
  <c r="E8" i="16"/>
  <c r="D8" i="16"/>
  <c r="G108" i="15"/>
  <c r="F108" i="15"/>
  <c r="E108" i="15"/>
  <c r="D108" i="15"/>
  <c r="G107" i="15"/>
  <c r="F107" i="15"/>
  <c r="E107" i="15"/>
  <c r="D107" i="15"/>
  <c r="G106" i="15"/>
  <c r="F106" i="15"/>
  <c r="E106" i="15"/>
  <c r="D106" i="15"/>
  <c r="G105" i="15"/>
  <c r="F105" i="15"/>
  <c r="E105" i="15"/>
  <c r="D105" i="15"/>
  <c r="G104" i="15"/>
  <c r="F104" i="15"/>
  <c r="E104" i="15"/>
  <c r="D104" i="15"/>
  <c r="G103" i="15"/>
  <c r="F103" i="15"/>
  <c r="E103" i="15"/>
  <c r="D103" i="15"/>
  <c r="G102" i="15"/>
  <c r="F102" i="15"/>
  <c r="E102" i="15"/>
  <c r="D102" i="15"/>
  <c r="G101" i="15"/>
  <c r="F101" i="15"/>
  <c r="E101" i="15"/>
  <c r="D101" i="15"/>
  <c r="G100" i="15"/>
  <c r="F100" i="15"/>
  <c r="E100" i="15"/>
  <c r="D100" i="15"/>
  <c r="G99" i="15"/>
  <c r="F99" i="15"/>
  <c r="E99" i="15"/>
  <c r="D99" i="15"/>
  <c r="G98" i="15"/>
  <c r="F98" i="15"/>
  <c r="E98" i="15"/>
  <c r="D98" i="15"/>
  <c r="G97" i="15"/>
  <c r="F97" i="15"/>
  <c r="E97" i="15"/>
  <c r="D97" i="15"/>
  <c r="G96" i="15"/>
  <c r="F96" i="15"/>
  <c r="E96" i="15"/>
  <c r="D96" i="15"/>
  <c r="G95" i="15"/>
  <c r="F95" i="15"/>
  <c r="E95" i="15"/>
  <c r="D95" i="15"/>
  <c r="G94" i="15"/>
  <c r="F94" i="15"/>
  <c r="E94" i="15"/>
  <c r="D94" i="15"/>
  <c r="G93" i="15"/>
  <c r="F93" i="15"/>
  <c r="E93" i="15"/>
  <c r="D93" i="15"/>
  <c r="G92" i="15"/>
  <c r="F92" i="15"/>
  <c r="E92" i="15"/>
  <c r="D92" i="15"/>
  <c r="G91" i="15"/>
  <c r="F91" i="15"/>
  <c r="E91" i="15"/>
  <c r="D91" i="15"/>
  <c r="G90" i="15"/>
  <c r="F90" i="15"/>
  <c r="E90" i="15"/>
  <c r="D90" i="15"/>
  <c r="G89" i="15"/>
  <c r="F89" i="15"/>
  <c r="E89" i="15"/>
  <c r="D89" i="15"/>
  <c r="G88" i="15"/>
  <c r="F88" i="15"/>
  <c r="E88" i="15"/>
  <c r="D88" i="15"/>
  <c r="G87" i="15"/>
  <c r="F87" i="15"/>
  <c r="E87" i="15"/>
  <c r="D87" i="15"/>
  <c r="G86" i="15"/>
  <c r="F86" i="15"/>
  <c r="E86" i="15"/>
  <c r="D86" i="15"/>
  <c r="G85" i="15"/>
  <c r="F85" i="15"/>
  <c r="E85" i="15"/>
  <c r="D85" i="15"/>
  <c r="G84" i="15"/>
  <c r="F84" i="15"/>
  <c r="E84" i="15"/>
  <c r="D84" i="15"/>
  <c r="G83" i="15"/>
  <c r="F83" i="15"/>
  <c r="E83" i="15"/>
  <c r="D83" i="15"/>
  <c r="G82" i="15"/>
  <c r="F82" i="15"/>
  <c r="E82" i="15"/>
  <c r="D82" i="15"/>
  <c r="G81" i="15"/>
  <c r="F81" i="15"/>
  <c r="E81" i="15"/>
  <c r="D81" i="15"/>
  <c r="G80" i="15"/>
  <c r="F80" i="15"/>
  <c r="E80" i="15"/>
  <c r="D80" i="15"/>
  <c r="G79" i="15"/>
  <c r="F79" i="15"/>
  <c r="E79" i="15"/>
  <c r="D79" i="15"/>
  <c r="G78" i="15"/>
  <c r="F78" i="15"/>
  <c r="E78" i="15"/>
  <c r="D78" i="15"/>
  <c r="G77" i="15"/>
  <c r="F77" i="15"/>
  <c r="E77" i="15"/>
  <c r="D77" i="15"/>
  <c r="G76" i="15"/>
  <c r="F76" i="15"/>
  <c r="E76" i="15"/>
  <c r="D76" i="15"/>
  <c r="G75" i="15"/>
  <c r="F75" i="15"/>
  <c r="E75" i="15"/>
  <c r="D75" i="15"/>
  <c r="G74" i="15"/>
  <c r="F74" i="15"/>
  <c r="E74" i="15"/>
  <c r="D74" i="15"/>
  <c r="G73" i="15"/>
  <c r="F73" i="15"/>
  <c r="E73" i="15"/>
  <c r="D73" i="15"/>
  <c r="G72" i="15"/>
  <c r="F72" i="15"/>
  <c r="E72" i="15"/>
  <c r="D72" i="15"/>
  <c r="G71" i="15"/>
  <c r="F71" i="15"/>
  <c r="E71" i="15"/>
  <c r="D71" i="15"/>
  <c r="G70" i="15"/>
  <c r="F70" i="15"/>
  <c r="E70" i="15"/>
  <c r="D70" i="15"/>
  <c r="G69" i="15"/>
  <c r="F69" i="15"/>
  <c r="E69" i="15"/>
  <c r="D69" i="15"/>
  <c r="G68" i="15"/>
  <c r="F68" i="15"/>
  <c r="E68" i="15"/>
  <c r="D68" i="15"/>
  <c r="G67" i="15"/>
  <c r="F67" i="15"/>
  <c r="E67" i="15"/>
  <c r="D67" i="15"/>
  <c r="G66" i="15"/>
  <c r="F66" i="15"/>
  <c r="E66" i="15"/>
  <c r="D66" i="15"/>
  <c r="G65" i="15"/>
  <c r="F65" i="15"/>
  <c r="E65" i="15"/>
  <c r="D65" i="15"/>
  <c r="G64" i="15"/>
  <c r="F64" i="15"/>
  <c r="E64" i="15"/>
  <c r="D64" i="15"/>
  <c r="G63" i="15"/>
  <c r="F63" i="15"/>
  <c r="E63" i="15"/>
  <c r="D63" i="15"/>
  <c r="G62" i="15"/>
  <c r="F62" i="15"/>
  <c r="E62" i="15"/>
  <c r="D62" i="15"/>
  <c r="G61" i="15"/>
  <c r="F61" i="15"/>
  <c r="E61" i="15"/>
  <c r="D61" i="15"/>
  <c r="G60" i="15"/>
  <c r="F60" i="15"/>
  <c r="E60" i="15"/>
  <c r="D60" i="15"/>
  <c r="G59" i="15"/>
  <c r="F59" i="15"/>
  <c r="E59" i="15"/>
  <c r="D59" i="15"/>
  <c r="G58" i="15"/>
  <c r="F58" i="15"/>
  <c r="E58" i="15"/>
  <c r="D58" i="15"/>
  <c r="G57" i="15"/>
  <c r="F57" i="15"/>
  <c r="E57" i="15"/>
  <c r="D57" i="15"/>
  <c r="G56" i="15"/>
  <c r="F56" i="15"/>
  <c r="E56" i="15"/>
  <c r="D56" i="15"/>
  <c r="G55" i="15"/>
  <c r="F55" i="15"/>
  <c r="E55" i="15"/>
  <c r="D55" i="15"/>
  <c r="G54" i="15"/>
  <c r="F54" i="15"/>
  <c r="E54" i="15"/>
  <c r="D54" i="15"/>
  <c r="G53" i="15"/>
  <c r="F53" i="15"/>
  <c r="E53" i="15"/>
  <c r="D53" i="15"/>
  <c r="G52" i="15"/>
  <c r="F52" i="15"/>
  <c r="E52" i="15"/>
  <c r="D52" i="15"/>
  <c r="G51" i="15"/>
  <c r="F51" i="15"/>
  <c r="E51" i="15"/>
  <c r="D51" i="15"/>
  <c r="G50" i="15"/>
  <c r="F50" i="15"/>
  <c r="E50" i="15"/>
  <c r="D50" i="15"/>
  <c r="G49" i="15"/>
  <c r="F49" i="15"/>
  <c r="E49" i="15"/>
  <c r="D49" i="15"/>
  <c r="G48" i="15"/>
  <c r="F48" i="15"/>
  <c r="E48" i="15"/>
  <c r="D48" i="15"/>
  <c r="G47" i="15"/>
  <c r="F47" i="15"/>
  <c r="E47" i="15"/>
  <c r="D47" i="15"/>
  <c r="G46" i="15"/>
  <c r="F46" i="15"/>
  <c r="E46" i="15"/>
  <c r="D46" i="15"/>
  <c r="G45" i="15"/>
  <c r="F45" i="15"/>
  <c r="E45" i="15"/>
  <c r="D45" i="15"/>
  <c r="G44" i="15"/>
  <c r="F44" i="15"/>
  <c r="E44" i="15"/>
  <c r="D44" i="15"/>
  <c r="G43" i="15"/>
  <c r="F43" i="15"/>
  <c r="E43" i="15"/>
  <c r="D43" i="15"/>
  <c r="G42" i="15"/>
  <c r="F42" i="15"/>
  <c r="E42" i="15"/>
  <c r="D42" i="15"/>
  <c r="G41" i="15"/>
  <c r="F41" i="15"/>
  <c r="E41" i="15"/>
  <c r="D41" i="15"/>
  <c r="G40" i="15"/>
  <c r="F40" i="15"/>
  <c r="E40" i="15"/>
  <c r="D40" i="15"/>
  <c r="G39" i="15"/>
  <c r="F39" i="15"/>
  <c r="E39" i="15"/>
  <c r="D39" i="15"/>
  <c r="G38" i="15"/>
  <c r="F38" i="15"/>
  <c r="E38" i="15"/>
  <c r="D38" i="15"/>
  <c r="G37" i="15"/>
  <c r="F37" i="15"/>
  <c r="E37" i="15"/>
  <c r="D37" i="15"/>
  <c r="G36" i="15"/>
  <c r="F36" i="15"/>
  <c r="E36" i="15"/>
  <c r="D36" i="15"/>
  <c r="G35" i="15"/>
  <c r="F35" i="15"/>
  <c r="E35" i="15"/>
  <c r="D35" i="15"/>
  <c r="G34" i="15"/>
  <c r="F34" i="15"/>
  <c r="E34" i="15"/>
  <c r="D34" i="15"/>
  <c r="G33" i="15"/>
  <c r="F33" i="15"/>
  <c r="E33" i="15"/>
  <c r="D33" i="15"/>
  <c r="G32" i="15"/>
  <c r="F32" i="15"/>
  <c r="E32" i="15"/>
  <c r="D32" i="15"/>
  <c r="G31" i="15"/>
  <c r="F31" i="15"/>
  <c r="E31" i="15"/>
  <c r="D31" i="15"/>
  <c r="G30" i="15"/>
  <c r="F30" i="15"/>
  <c r="E30" i="15"/>
  <c r="D30" i="15"/>
  <c r="G29" i="15"/>
  <c r="F29" i="15"/>
  <c r="E29" i="15"/>
  <c r="D29" i="15"/>
  <c r="G28" i="15"/>
  <c r="F28" i="15"/>
  <c r="E28" i="15"/>
  <c r="D28" i="15"/>
  <c r="G27" i="15"/>
  <c r="F27" i="15"/>
  <c r="E27" i="15"/>
  <c r="D27" i="15"/>
  <c r="G26" i="15"/>
  <c r="F26" i="15"/>
  <c r="E26" i="15"/>
  <c r="D26" i="15"/>
  <c r="G25" i="15"/>
  <c r="F25" i="15"/>
  <c r="E25" i="15"/>
  <c r="D25" i="15"/>
  <c r="G24" i="15"/>
  <c r="F24" i="15"/>
  <c r="E24" i="15"/>
  <c r="D24" i="15"/>
  <c r="G23" i="15"/>
  <c r="F23" i="15"/>
  <c r="E23" i="15"/>
  <c r="D23" i="15"/>
  <c r="G22" i="15"/>
  <c r="F22" i="15"/>
  <c r="E22" i="15"/>
  <c r="D22" i="15"/>
  <c r="G21" i="15"/>
  <c r="F21" i="15"/>
  <c r="E21" i="15"/>
  <c r="D21" i="15"/>
  <c r="G20" i="15"/>
  <c r="F20" i="15"/>
  <c r="E20" i="15"/>
  <c r="D20" i="15"/>
  <c r="G19" i="15"/>
  <c r="F19" i="15"/>
  <c r="E19" i="15"/>
  <c r="D19" i="15"/>
  <c r="G18" i="15"/>
  <c r="F18" i="15"/>
  <c r="E18" i="15"/>
  <c r="D18" i="15"/>
  <c r="G17" i="15"/>
  <c r="F17" i="15"/>
  <c r="E17" i="15"/>
  <c r="D17" i="15"/>
  <c r="G16" i="15"/>
  <c r="F16" i="15"/>
  <c r="E16" i="15"/>
  <c r="D16" i="15"/>
  <c r="G15" i="15"/>
  <c r="F15" i="15"/>
  <c r="E15" i="15"/>
  <c r="D15" i="15"/>
  <c r="G14" i="15"/>
  <c r="F14" i="15"/>
  <c r="E14" i="15"/>
  <c r="D14" i="15"/>
  <c r="G13" i="15"/>
  <c r="F13" i="15"/>
  <c r="E13" i="15"/>
  <c r="D13" i="15"/>
  <c r="G12" i="15"/>
  <c r="F12" i="15"/>
  <c r="E12" i="15"/>
  <c r="D12" i="15"/>
  <c r="G11" i="15"/>
  <c r="F11" i="15"/>
  <c r="E11" i="15"/>
  <c r="D11" i="15"/>
  <c r="G10" i="15"/>
  <c r="F10" i="15"/>
  <c r="E10" i="15"/>
  <c r="D10" i="15"/>
  <c r="G9" i="15"/>
  <c r="F9" i="15"/>
  <c r="E9" i="15"/>
  <c r="D9" i="15"/>
  <c r="G8" i="15"/>
  <c r="F8" i="15"/>
  <c r="E8" i="15"/>
  <c r="D8" i="15"/>
  <c r="G108" i="14"/>
  <c r="F108" i="14"/>
  <c r="E108" i="14"/>
  <c r="D108" i="14"/>
  <c r="G107" i="14"/>
  <c r="F107" i="14"/>
  <c r="E107" i="14"/>
  <c r="D107" i="14"/>
  <c r="G106" i="14"/>
  <c r="F106" i="14"/>
  <c r="E106" i="14"/>
  <c r="D106" i="14"/>
  <c r="G105" i="14"/>
  <c r="F105" i="14"/>
  <c r="E105" i="14"/>
  <c r="D105" i="14"/>
  <c r="G104" i="14"/>
  <c r="F104" i="14"/>
  <c r="E104" i="14"/>
  <c r="D104" i="14"/>
  <c r="G103" i="14"/>
  <c r="F103" i="14"/>
  <c r="E103" i="14"/>
  <c r="D103" i="14"/>
  <c r="G102" i="14"/>
  <c r="F102" i="14"/>
  <c r="E102" i="14"/>
  <c r="D102" i="14"/>
  <c r="G101" i="14"/>
  <c r="F101" i="14"/>
  <c r="E101" i="14"/>
  <c r="D101" i="14"/>
  <c r="G100" i="14"/>
  <c r="F100" i="14"/>
  <c r="E100" i="14"/>
  <c r="D100" i="14"/>
  <c r="G99" i="14"/>
  <c r="F99" i="14"/>
  <c r="E99" i="14"/>
  <c r="D99" i="14"/>
  <c r="G98" i="14"/>
  <c r="F98" i="14"/>
  <c r="E98" i="14"/>
  <c r="D98" i="14"/>
  <c r="G97" i="14"/>
  <c r="F97" i="14"/>
  <c r="E97" i="14"/>
  <c r="D97" i="14"/>
  <c r="G96" i="14"/>
  <c r="F96" i="14"/>
  <c r="E96" i="14"/>
  <c r="D96" i="14"/>
  <c r="G95" i="14"/>
  <c r="F95" i="14"/>
  <c r="E95" i="14"/>
  <c r="D95" i="14"/>
  <c r="G94" i="14"/>
  <c r="F94" i="14"/>
  <c r="E94" i="14"/>
  <c r="D94" i="14"/>
  <c r="G93" i="14"/>
  <c r="F93" i="14"/>
  <c r="E93" i="14"/>
  <c r="D93" i="14"/>
  <c r="G92" i="14"/>
  <c r="F92" i="14"/>
  <c r="E92" i="14"/>
  <c r="D92" i="14"/>
  <c r="G91" i="14"/>
  <c r="F91" i="14"/>
  <c r="E91" i="14"/>
  <c r="D91" i="14"/>
  <c r="G90" i="14"/>
  <c r="F90" i="14"/>
  <c r="E90" i="14"/>
  <c r="D90" i="14"/>
  <c r="G89" i="14"/>
  <c r="F89" i="14"/>
  <c r="E89" i="14"/>
  <c r="D89" i="14"/>
  <c r="G88" i="14"/>
  <c r="F88" i="14"/>
  <c r="E88" i="14"/>
  <c r="D88" i="14"/>
  <c r="G87" i="14"/>
  <c r="F87" i="14"/>
  <c r="E87" i="14"/>
  <c r="D87" i="14"/>
  <c r="G86" i="14"/>
  <c r="F86" i="14"/>
  <c r="E86" i="14"/>
  <c r="D86" i="14"/>
  <c r="G85" i="14"/>
  <c r="F85" i="14"/>
  <c r="E85" i="14"/>
  <c r="D85" i="14"/>
  <c r="G84" i="14"/>
  <c r="F84" i="14"/>
  <c r="E84" i="14"/>
  <c r="D84" i="14"/>
  <c r="G83" i="14"/>
  <c r="F83" i="14"/>
  <c r="E83" i="14"/>
  <c r="D83" i="14"/>
  <c r="G82" i="14"/>
  <c r="F82" i="14"/>
  <c r="E82" i="14"/>
  <c r="D82" i="14"/>
  <c r="G81" i="14"/>
  <c r="F81" i="14"/>
  <c r="E81" i="14"/>
  <c r="D81" i="14"/>
  <c r="G80" i="14"/>
  <c r="F80" i="14"/>
  <c r="E80" i="14"/>
  <c r="D80" i="14"/>
  <c r="G79" i="14"/>
  <c r="F79" i="14"/>
  <c r="E79" i="14"/>
  <c r="D79" i="14"/>
  <c r="G78" i="14"/>
  <c r="F78" i="14"/>
  <c r="E78" i="14"/>
  <c r="D78" i="14"/>
  <c r="G77" i="14"/>
  <c r="F77" i="14"/>
  <c r="E77" i="14"/>
  <c r="D77" i="14"/>
  <c r="G76" i="14"/>
  <c r="F76" i="14"/>
  <c r="E76" i="14"/>
  <c r="D76" i="14"/>
  <c r="G75" i="14"/>
  <c r="F75" i="14"/>
  <c r="E75" i="14"/>
  <c r="D75" i="14"/>
  <c r="G74" i="14"/>
  <c r="F74" i="14"/>
  <c r="E74" i="14"/>
  <c r="D74" i="14"/>
  <c r="G73" i="14"/>
  <c r="F73" i="14"/>
  <c r="E73" i="14"/>
  <c r="D73" i="14"/>
  <c r="G72" i="14"/>
  <c r="F72" i="14"/>
  <c r="E72" i="14"/>
  <c r="D72" i="14"/>
  <c r="G71" i="14"/>
  <c r="F71" i="14"/>
  <c r="E71" i="14"/>
  <c r="D71" i="14"/>
  <c r="G70" i="14"/>
  <c r="F70" i="14"/>
  <c r="E70" i="14"/>
  <c r="D70" i="14"/>
  <c r="G69" i="14"/>
  <c r="F69" i="14"/>
  <c r="E69" i="14"/>
  <c r="D69" i="14"/>
  <c r="G68" i="14"/>
  <c r="F68" i="14"/>
  <c r="E68" i="14"/>
  <c r="D68" i="14"/>
  <c r="G67" i="14"/>
  <c r="F67" i="14"/>
  <c r="E67" i="14"/>
  <c r="D67" i="14"/>
  <c r="G66" i="14"/>
  <c r="F66" i="14"/>
  <c r="E66" i="14"/>
  <c r="D66" i="14"/>
  <c r="G65" i="14"/>
  <c r="F65" i="14"/>
  <c r="E65" i="14"/>
  <c r="D65" i="14"/>
  <c r="G64" i="14"/>
  <c r="F64" i="14"/>
  <c r="E64" i="14"/>
  <c r="D64" i="14"/>
  <c r="G63" i="14"/>
  <c r="F63" i="14"/>
  <c r="E63" i="14"/>
  <c r="D63" i="14"/>
  <c r="G62" i="14"/>
  <c r="F62" i="14"/>
  <c r="E62" i="14"/>
  <c r="D62" i="14"/>
  <c r="G61" i="14"/>
  <c r="F61" i="14"/>
  <c r="E61" i="14"/>
  <c r="D61" i="14"/>
  <c r="G60" i="14"/>
  <c r="F60" i="14"/>
  <c r="E60" i="14"/>
  <c r="D60" i="14"/>
  <c r="G59" i="14"/>
  <c r="F59" i="14"/>
  <c r="E59" i="14"/>
  <c r="D59" i="14"/>
  <c r="G58" i="14"/>
  <c r="F58" i="14"/>
  <c r="E58" i="14"/>
  <c r="D58" i="14"/>
  <c r="G57" i="14"/>
  <c r="F57" i="14"/>
  <c r="E57" i="14"/>
  <c r="D57" i="14"/>
  <c r="G56" i="14"/>
  <c r="F56" i="14"/>
  <c r="E56" i="14"/>
  <c r="D56" i="14"/>
  <c r="G55" i="14"/>
  <c r="F55" i="14"/>
  <c r="E55" i="14"/>
  <c r="D55" i="14"/>
  <c r="G54" i="14"/>
  <c r="F54" i="14"/>
  <c r="E54" i="14"/>
  <c r="D54" i="14"/>
  <c r="G53" i="14"/>
  <c r="F53" i="14"/>
  <c r="E53" i="14"/>
  <c r="D53" i="14"/>
  <c r="G52" i="14"/>
  <c r="F52" i="14"/>
  <c r="E52" i="14"/>
  <c r="D52" i="14"/>
  <c r="G51" i="14"/>
  <c r="F51" i="14"/>
  <c r="E51" i="14"/>
  <c r="D51" i="14"/>
  <c r="G50" i="14"/>
  <c r="F50" i="14"/>
  <c r="E50" i="14"/>
  <c r="D50" i="14"/>
  <c r="G49" i="14"/>
  <c r="F49" i="14"/>
  <c r="E49" i="14"/>
  <c r="D49" i="14"/>
  <c r="G48" i="14"/>
  <c r="F48" i="14"/>
  <c r="E48" i="14"/>
  <c r="D48" i="14"/>
  <c r="G47" i="14"/>
  <c r="F47" i="14"/>
  <c r="E47" i="14"/>
  <c r="D47" i="14"/>
  <c r="G46" i="14"/>
  <c r="F46" i="14"/>
  <c r="E46" i="14"/>
  <c r="D46" i="14"/>
  <c r="G45" i="14"/>
  <c r="F45" i="14"/>
  <c r="E45" i="14"/>
  <c r="D45" i="14"/>
  <c r="G44" i="14"/>
  <c r="F44" i="14"/>
  <c r="E44" i="14"/>
  <c r="D44" i="14"/>
  <c r="G43" i="14"/>
  <c r="F43" i="14"/>
  <c r="E43" i="14"/>
  <c r="D43" i="14"/>
  <c r="G42" i="14"/>
  <c r="F42" i="14"/>
  <c r="E42" i="14"/>
  <c r="D42" i="14"/>
  <c r="G41" i="14"/>
  <c r="F41" i="14"/>
  <c r="E41" i="14"/>
  <c r="D41" i="14"/>
  <c r="G40" i="14"/>
  <c r="F40" i="14"/>
  <c r="E40" i="14"/>
  <c r="D40" i="14"/>
  <c r="G39" i="14"/>
  <c r="F39" i="14"/>
  <c r="E39" i="14"/>
  <c r="D39" i="14"/>
  <c r="G38" i="14"/>
  <c r="F38" i="14"/>
  <c r="E38" i="14"/>
  <c r="D38" i="14"/>
  <c r="G37" i="14"/>
  <c r="F37" i="14"/>
  <c r="E37" i="14"/>
  <c r="D37" i="14"/>
  <c r="G36" i="14"/>
  <c r="F36" i="14"/>
  <c r="E36" i="14"/>
  <c r="D36" i="14"/>
  <c r="G35" i="14"/>
  <c r="F35" i="14"/>
  <c r="E35" i="14"/>
  <c r="D35" i="14"/>
  <c r="G34" i="14"/>
  <c r="F34" i="14"/>
  <c r="E34" i="14"/>
  <c r="D34" i="14"/>
  <c r="G33" i="14"/>
  <c r="F33" i="14"/>
  <c r="E33" i="14"/>
  <c r="D33" i="14"/>
  <c r="G32" i="14"/>
  <c r="F32" i="14"/>
  <c r="E32" i="14"/>
  <c r="D32" i="14"/>
  <c r="G31" i="14"/>
  <c r="F31" i="14"/>
  <c r="E31" i="14"/>
  <c r="D31" i="14"/>
  <c r="G30" i="14"/>
  <c r="F30" i="14"/>
  <c r="E30" i="14"/>
  <c r="D30" i="14"/>
  <c r="G29" i="14"/>
  <c r="F29" i="14"/>
  <c r="E29" i="14"/>
  <c r="D29" i="14"/>
  <c r="G28" i="14"/>
  <c r="F28" i="14"/>
  <c r="E28" i="14"/>
  <c r="D28" i="14"/>
  <c r="G27" i="14"/>
  <c r="F27" i="14"/>
  <c r="E27" i="14"/>
  <c r="D27" i="14"/>
  <c r="G26" i="14"/>
  <c r="F26" i="14"/>
  <c r="E26" i="14"/>
  <c r="D26" i="14"/>
  <c r="G25" i="14"/>
  <c r="F25" i="14"/>
  <c r="E25" i="14"/>
  <c r="D25" i="14"/>
  <c r="G24" i="14"/>
  <c r="F24" i="14"/>
  <c r="E24" i="14"/>
  <c r="D24" i="14"/>
  <c r="G23" i="14"/>
  <c r="F23" i="14"/>
  <c r="E23" i="14"/>
  <c r="D23" i="14"/>
  <c r="G22" i="14"/>
  <c r="F22" i="14"/>
  <c r="E22" i="14"/>
  <c r="D22" i="14"/>
  <c r="G21" i="14"/>
  <c r="F21" i="14"/>
  <c r="E21" i="14"/>
  <c r="D21" i="14"/>
  <c r="G20" i="14"/>
  <c r="F20" i="14"/>
  <c r="E20" i="14"/>
  <c r="D20" i="14"/>
  <c r="G19" i="14"/>
  <c r="F19" i="14"/>
  <c r="E19" i="14"/>
  <c r="D19" i="14"/>
  <c r="G18" i="14"/>
  <c r="F18" i="14"/>
  <c r="E18" i="14"/>
  <c r="D18" i="14"/>
  <c r="G17" i="14"/>
  <c r="F17" i="14"/>
  <c r="E17" i="14"/>
  <c r="D17" i="14"/>
  <c r="G16" i="14"/>
  <c r="F16" i="14"/>
  <c r="E16" i="14"/>
  <c r="D16" i="14"/>
  <c r="G15" i="14"/>
  <c r="F15" i="14"/>
  <c r="E15" i="14"/>
  <c r="D15" i="14"/>
  <c r="G14" i="14"/>
  <c r="F14" i="14"/>
  <c r="E14" i="14"/>
  <c r="D14" i="14"/>
  <c r="G13" i="14"/>
  <c r="F13" i="14"/>
  <c r="E13" i="14"/>
  <c r="D13" i="14"/>
  <c r="G12" i="14"/>
  <c r="F12" i="14"/>
  <c r="E12" i="14"/>
  <c r="D12" i="14"/>
  <c r="G11" i="14"/>
  <c r="F11" i="14"/>
  <c r="E11" i="14"/>
  <c r="D11" i="14"/>
  <c r="G10" i="14"/>
  <c r="F10" i="14"/>
  <c r="E10" i="14"/>
  <c r="D10" i="14"/>
  <c r="G9" i="14"/>
  <c r="F9" i="14"/>
  <c r="E9" i="14"/>
  <c r="D9" i="14"/>
  <c r="G8" i="14"/>
  <c r="F8" i="14"/>
  <c r="E8" i="14"/>
  <c r="D8" i="14"/>
  <c r="G108" i="13"/>
  <c r="F108" i="13"/>
  <c r="E108" i="13"/>
  <c r="D108" i="13"/>
  <c r="G107" i="13"/>
  <c r="F107" i="13"/>
  <c r="E107" i="13"/>
  <c r="D107" i="13"/>
  <c r="G106" i="13"/>
  <c r="F106" i="13"/>
  <c r="E106" i="13"/>
  <c r="D106" i="13"/>
  <c r="G105" i="13"/>
  <c r="F105" i="13"/>
  <c r="E105" i="13"/>
  <c r="D105" i="13"/>
  <c r="G104" i="13"/>
  <c r="F104" i="13"/>
  <c r="E104" i="13"/>
  <c r="D104" i="13"/>
  <c r="G103" i="13"/>
  <c r="F103" i="13"/>
  <c r="E103" i="13"/>
  <c r="D103" i="13"/>
  <c r="G102" i="13"/>
  <c r="F102" i="13"/>
  <c r="E102" i="13"/>
  <c r="D102" i="13"/>
  <c r="G101" i="13"/>
  <c r="F101" i="13"/>
  <c r="E101" i="13"/>
  <c r="D101" i="13"/>
  <c r="G100" i="13"/>
  <c r="F100" i="13"/>
  <c r="E100" i="13"/>
  <c r="D100" i="13"/>
  <c r="G99" i="13"/>
  <c r="F99" i="13"/>
  <c r="E99" i="13"/>
  <c r="D99" i="13"/>
  <c r="G98" i="13"/>
  <c r="F98" i="13"/>
  <c r="E98" i="13"/>
  <c r="D98" i="13"/>
  <c r="G97" i="13"/>
  <c r="F97" i="13"/>
  <c r="E97" i="13"/>
  <c r="D97" i="13"/>
  <c r="G96" i="13"/>
  <c r="F96" i="13"/>
  <c r="E96" i="13"/>
  <c r="D96" i="13"/>
  <c r="G95" i="13"/>
  <c r="F95" i="13"/>
  <c r="E95" i="13"/>
  <c r="D95" i="13"/>
  <c r="G94" i="13"/>
  <c r="F94" i="13"/>
  <c r="E94" i="13"/>
  <c r="D94" i="13"/>
  <c r="G93" i="13"/>
  <c r="F93" i="13"/>
  <c r="E93" i="13"/>
  <c r="D93" i="13"/>
  <c r="G92" i="13"/>
  <c r="F92" i="13"/>
  <c r="E92" i="13"/>
  <c r="D92" i="13"/>
  <c r="G91" i="13"/>
  <c r="F91" i="13"/>
  <c r="E91" i="13"/>
  <c r="D91" i="13"/>
  <c r="G90" i="13"/>
  <c r="F90" i="13"/>
  <c r="E90" i="13"/>
  <c r="D90" i="13"/>
  <c r="G89" i="13"/>
  <c r="F89" i="13"/>
  <c r="E89" i="13"/>
  <c r="D89" i="13"/>
  <c r="G88" i="13"/>
  <c r="F88" i="13"/>
  <c r="E88" i="13"/>
  <c r="D88" i="13"/>
  <c r="G87" i="13"/>
  <c r="F87" i="13"/>
  <c r="E87" i="13"/>
  <c r="D87" i="13"/>
  <c r="G86" i="13"/>
  <c r="F86" i="13"/>
  <c r="E86" i="13"/>
  <c r="D86" i="13"/>
  <c r="G85" i="13"/>
  <c r="F85" i="13"/>
  <c r="E85" i="13"/>
  <c r="D85" i="13"/>
  <c r="G84" i="13"/>
  <c r="F84" i="13"/>
  <c r="E84" i="13"/>
  <c r="D84" i="13"/>
  <c r="G83" i="13"/>
  <c r="F83" i="13"/>
  <c r="E83" i="13"/>
  <c r="D83" i="13"/>
  <c r="G82" i="13"/>
  <c r="F82" i="13"/>
  <c r="E82" i="13"/>
  <c r="D82" i="13"/>
  <c r="G81" i="13"/>
  <c r="F81" i="13"/>
  <c r="E81" i="13"/>
  <c r="D81" i="13"/>
  <c r="G80" i="13"/>
  <c r="F80" i="13"/>
  <c r="E80" i="13"/>
  <c r="D80" i="13"/>
  <c r="G79" i="13"/>
  <c r="F79" i="13"/>
  <c r="E79" i="13"/>
  <c r="D79" i="13"/>
  <c r="G78" i="13"/>
  <c r="F78" i="13"/>
  <c r="E78" i="13"/>
  <c r="D78" i="13"/>
  <c r="G77" i="13"/>
  <c r="F77" i="13"/>
  <c r="E77" i="13"/>
  <c r="D77" i="13"/>
  <c r="G76" i="13"/>
  <c r="F76" i="13"/>
  <c r="E76" i="13"/>
  <c r="D76" i="13"/>
  <c r="G75" i="13"/>
  <c r="F75" i="13"/>
  <c r="E75" i="13"/>
  <c r="D75" i="13"/>
  <c r="G74" i="13"/>
  <c r="F74" i="13"/>
  <c r="E74" i="13"/>
  <c r="D74" i="13"/>
  <c r="G73" i="13"/>
  <c r="F73" i="13"/>
  <c r="E73" i="13"/>
  <c r="D73" i="13"/>
  <c r="G72" i="13"/>
  <c r="F72" i="13"/>
  <c r="E72" i="13"/>
  <c r="D72" i="13"/>
  <c r="G71" i="13"/>
  <c r="F71" i="13"/>
  <c r="E71" i="13"/>
  <c r="D71" i="13"/>
  <c r="G70" i="13"/>
  <c r="F70" i="13"/>
  <c r="E70" i="13"/>
  <c r="D70" i="13"/>
  <c r="G69" i="13"/>
  <c r="F69" i="13"/>
  <c r="E69" i="13"/>
  <c r="D69" i="13"/>
  <c r="G68" i="13"/>
  <c r="F68" i="13"/>
  <c r="E68" i="13"/>
  <c r="D68" i="13"/>
  <c r="G67" i="13"/>
  <c r="F67" i="13"/>
  <c r="E67" i="13"/>
  <c r="D67" i="13"/>
  <c r="G66" i="13"/>
  <c r="F66" i="13"/>
  <c r="E66" i="13"/>
  <c r="D66" i="13"/>
  <c r="G65" i="13"/>
  <c r="F65" i="13"/>
  <c r="E65" i="13"/>
  <c r="D65" i="13"/>
  <c r="G64" i="13"/>
  <c r="F64" i="13"/>
  <c r="E64" i="13"/>
  <c r="D64" i="13"/>
  <c r="G63" i="13"/>
  <c r="F63" i="13"/>
  <c r="E63" i="13"/>
  <c r="D63" i="13"/>
  <c r="G62" i="13"/>
  <c r="F62" i="13"/>
  <c r="E62" i="13"/>
  <c r="D62" i="13"/>
  <c r="G61" i="13"/>
  <c r="F61" i="13"/>
  <c r="E61" i="13"/>
  <c r="D61" i="13"/>
  <c r="G60" i="13"/>
  <c r="F60" i="13"/>
  <c r="E60" i="13"/>
  <c r="D60" i="13"/>
  <c r="G59" i="13"/>
  <c r="F59" i="13"/>
  <c r="E59" i="13"/>
  <c r="D59" i="13"/>
  <c r="G58" i="13"/>
  <c r="F58" i="13"/>
  <c r="E58" i="13"/>
  <c r="D58" i="13"/>
  <c r="G57" i="13"/>
  <c r="F57" i="13"/>
  <c r="E57" i="13"/>
  <c r="D57" i="13"/>
  <c r="G56" i="13"/>
  <c r="F56" i="13"/>
  <c r="E56" i="13"/>
  <c r="D56" i="13"/>
  <c r="G55" i="13"/>
  <c r="F55" i="13"/>
  <c r="E55" i="13"/>
  <c r="D55" i="13"/>
  <c r="G54" i="13"/>
  <c r="F54" i="13"/>
  <c r="E54" i="13"/>
  <c r="D54" i="13"/>
  <c r="G53" i="13"/>
  <c r="F53" i="13"/>
  <c r="E53" i="13"/>
  <c r="D53" i="13"/>
  <c r="G52" i="13"/>
  <c r="F52" i="13"/>
  <c r="E52" i="13"/>
  <c r="D52" i="13"/>
  <c r="G51" i="13"/>
  <c r="F51" i="13"/>
  <c r="E51" i="13"/>
  <c r="D51" i="13"/>
  <c r="G50" i="13"/>
  <c r="F50" i="13"/>
  <c r="E50" i="13"/>
  <c r="D50" i="13"/>
  <c r="G49" i="13"/>
  <c r="F49" i="13"/>
  <c r="E49" i="13"/>
  <c r="D49" i="13"/>
  <c r="G48" i="13"/>
  <c r="F48" i="13"/>
  <c r="E48" i="13"/>
  <c r="D48" i="13"/>
  <c r="G47" i="13"/>
  <c r="F47" i="13"/>
  <c r="E47" i="13"/>
  <c r="D47" i="13"/>
  <c r="G46" i="13"/>
  <c r="F46" i="13"/>
  <c r="E46" i="13"/>
  <c r="D46" i="13"/>
  <c r="G45" i="13"/>
  <c r="F45" i="13"/>
  <c r="E45" i="13"/>
  <c r="D45" i="13"/>
  <c r="G44" i="13"/>
  <c r="F44" i="13"/>
  <c r="E44" i="13"/>
  <c r="D44" i="13"/>
  <c r="G43" i="13"/>
  <c r="F43" i="13"/>
  <c r="E43" i="13"/>
  <c r="D43" i="13"/>
  <c r="G42" i="13"/>
  <c r="F42" i="13"/>
  <c r="E42" i="13"/>
  <c r="D42" i="13"/>
  <c r="G41" i="13"/>
  <c r="F41" i="13"/>
  <c r="E41" i="13"/>
  <c r="D41" i="13"/>
  <c r="G40" i="13"/>
  <c r="F40" i="13"/>
  <c r="E40" i="13"/>
  <c r="D40" i="13"/>
  <c r="G39" i="13"/>
  <c r="F39" i="13"/>
  <c r="E39" i="13"/>
  <c r="D39" i="13"/>
  <c r="G38" i="13"/>
  <c r="F38" i="13"/>
  <c r="E38" i="13"/>
  <c r="D38" i="13"/>
  <c r="G37" i="13"/>
  <c r="F37" i="13"/>
  <c r="E37" i="13"/>
  <c r="D37" i="13"/>
  <c r="G36" i="13"/>
  <c r="F36" i="13"/>
  <c r="E36" i="13"/>
  <c r="D36" i="13"/>
  <c r="G35" i="13"/>
  <c r="F35" i="13"/>
  <c r="E35" i="13"/>
  <c r="D35" i="13"/>
  <c r="G34" i="13"/>
  <c r="F34" i="13"/>
  <c r="E34" i="13"/>
  <c r="D34" i="13"/>
  <c r="G33" i="13"/>
  <c r="F33" i="13"/>
  <c r="E33" i="13"/>
  <c r="D33" i="13"/>
  <c r="G32" i="13"/>
  <c r="F32" i="13"/>
  <c r="E32" i="13"/>
  <c r="D32" i="13"/>
  <c r="G31" i="13"/>
  <c r="F31" i="13"/>
  <c r="E31" i="13"/>
  <c r="D31" i="13"/>
  <c r="G30" i="13"/>
  <c r="F30" i="13"/>
  <c r="E30" i="13"/>
  <c r="D30" i="13"/>
  <c r="G29" i="13"/>
  <c r="F29" i="13"/>
  <c r="E29" i="13"/>
  <c r="D29" i="13"/>
  <c r="G28" i="13"/>
  <c r="F28" i="13"/>
  <c r="E28" i="13"/>
  <c r="D28" i="13"/>
  <c r="G27" i="13"/>
  <c r="F27" i="13"/>
  <c r="E27" i="13"/>
  <c r="D27" i="13"/>
  <c r="G26" i="13"/>
  <c r="F26" i="13"/>
  <c r="E26" i="13"/>
  <c r="D26" i="13"/>
  <c r="G25" i="13"/>
  <c r="F25" i="13"/>
  <c r="E25" i="13"/>
  <c r="D25" i="13"/>
  <c r="G24" i="13"/>
  <c r="F24" i="13"/>
  <c r="E24" i="13"/>
  <c r="D24" i="13"/>
  <c r="G23" i="13"/>
  <c r="F23" i="13"/>
  <c r="E23" i="13"/>
  <c r="D23" i="13"/>
  <c r="G22" i="13"/>
  <c r="F22" i="13"/>
  <c r="E22" i="13"/>
  <c r="D22" i="13"/>
  <c r="G21" i="13"/>
  <c r="F21" i="13"/>
  <c r="E21" i="13"/>
  <c r="D21" i="13"/>
  <c r="G20" i="13"/>
  <c r="F20" i="13"/>
  <c r="E20" i="13"/>
  <c r="D20" i="13"/>
  <c r="G19" i="13"/>
  <c r="F19" i="13"/>
  <c r="E19" i="13"/>
  <c r="D19" i="13"/>
  <c r="G18" i="13"/>
  <c r="F18" i="13"/>
  <c r="E18" i="13"/>
  <c r="D18" i="13"/>
  <c r="G17" i="13"/>
  <c r="F17" i="13"/>
  <c r="E17" i="13"/>
  <c r="D17" i="13"/>
  <c r="G16" i="13"/>
  <c r="F16" i="13"/>
  <c r="E16" i="13"/>
  <c r="D16" i="13"/>
  <c r="G15" i="13"/>
  <c r="F15" i="13"/>
  <c r="E15" i="13"/>
  <c r="D15" i="13"/>
  <c r="G14" i="13"/>
  <c r="F14" i="13"/>
  <c r="E14" i="13"/>
  <c r="D14" i="13"/>
  <c r="G13" i="13"/>
  <c r="F13" i="13"/>
  <c r="E13" i="13"/>
  <c r="D13" i="13"/>
  <c r="G12" i="13"/>
  <c r="F12" i="13"/>
  <c r="E12" i="13"/>
  <c r="D12" i="13"/>
  <c r="G11" i="13"/>
  <c r="F11" i="13"/>
  <c r="E11" i="13"/>
  <c r="D11" i="13"/>
  <c r="G10" i="13"/>
  <c r="F10" i="13"/>
  <c r="E10" i="13"/>
  <c r="D10" i="13"/>
  <c r="G9" i="13"/>
  <c r="F9" i="13"/>
  <c r="E9" i="13"/>
  <c r="D9" i="13"/>
  <c r="G8" i="13"/>
  <c r="F8" i="13"/>
  <c r="E8" i="13"/>
  <c r="D8" i="13"/>
  <c r="D8" i="12"/>
  <c r="E8" i="12"/>
  <c r="F8" i="12"/>
  <c r="G8" i="12"/>
  <c r="D9" i="12"/>
  <c r="E9" i="12"/>
  <c r="F9" i="12"/>
  <c r="G9" i="12"/>
  <c r="D10" i="12"/>
  <c r="E10" i="12"/>
  <c r="F10" i="12"/>
  <c r="G10" i="12"/>
  <c r="D11" i="12"/>
  <c r="E11" i="12"/>
  <c r="F11" i="12"/>
  <c r="G11" i="12"/>
  <c r="D12" i="12"/>
  <c r="E12" i="12"/>
  <c r="F12" i="12"/>
  <c r="G12" i="12"/>
  <c r="D13" i="12"/>
  <c r="E13" i="12"/>
  <c r="F13" i="12"/>
  <c r="G13" i="12"/>
  <c r="D14" i="12"/>
  <c r="E14" i="12"/>
  <c r="F14" i="12"/>
  <c r="G14" i="12"/>
  <c r="D15" i="12"/>
  <c r="E15" i="12"/>
  <c r="F15" i="12"/>
  <c r="G15" i="12"/>
  <c r="D16" i="12"/>
  <c r="E16" i="12"/>
  <c r="F16" i="12"/>
  <c r="G16" i="12"/>
  <c r="D17" i="12"/>
  <c r="E17" i="12"/>
  <c r="F17" i="12"/>
  <c r="G17" i="12"/>
  <c r="G108" i="12"/>
  <c r="F108" i="12"/>
  <c r="E108" i="12"/>
  <c r="D108" i="12"/>
  <c r="G107" i="12"/>
  <c r="F107" i="12"/>
  <c r="E107" i="12"/>
  <c r="D107" i="12"/>
  <c r="G106" i="12"/>
  <c r="F106" i="12"/>
  <c r="E106" i="12"/>
  <c r="D106" i="12"/>
  <c r="G105" i="12"/>
  <c r="F105" i="12"/>
  <c r="E105" i="12"/>
  <c r="D105" i="12"/>
  <c r="G104" i="12"/>
  <c r="F104" i="12"/>
  <c r="E104" i="12"/>
  <c r="D104" i="12"/>
  <c r="G103" i="12"/>
  <c r="F103" i="12"/>
  <c r="E103" i="12"/>
  <c r="D103" i="12"/>
  <c r="G102" i="12"/>
  <c r="F102" i="12"/>
  <c r="E102" i="12"/>
  <c r="D102" i="12"/>
  <c r="G101" i="12"/>
  <c r="F101" i="12"/>
  <c r="E101" i="12"/>
  <c r="D101" i="12"/>
  <c r="G100" i="12"/>
  <c r="F100" i="12"/>
  <c r="E100" i="12"/>
  <c r="D100" i="12"/>
  <c r="G99" i="12"/>
  <c r="F99" i="12"/>
  <c r="E99" i="12"/>
  <c r="D99" i="12"/>
  <c r="G98" i="12"/>
  <c r="F98" i="12"/>
  <c r="E98" i="12"/>
  <c r="D98" i="12"/>
  <c r="G97" i="12"/>
  <c r="F97" i="12"/>
  <c r="E97" i="12"/>
  <c r="D97" i="12"/>
  <c r="G96" i="12"/>
  <c r="F96" i="12"/>
  <c r="E96" i="12"/>
  <c r="D96" i="12"/>
  <c r="G95" i="12"/>
  <c r="F95" i="12"/>
  <c r="E95" i="12"/>
  <c r="D95" i="12"/>
  <c r="G94" i="12"/>
  <c r="F94" i="12"/>
  <c r="E94" i="12"/>
  <c r="D94" i="12"/>
  <c r="G93" i="12"/>
  <c r="F93" i="12"/>
  <c r="E93" i="12"/>
  <c r="D93" i="12"/>
  <c r="G92" i="12"/>
  <c r="F92" i="12"/>
  <c r="E92" i="12"/>
  <c r="D92" i="12"/>
  <c r="G91" i="12"/>
  <c r="F91" i="12"/>
  <c r="E91" i="12"/>
  <c r="D91" i="12"/>
  <c r="G90" i="12"/>
  <c r="F90" i="12"/>
  <c r="E90" i="12"/>
  <c r="D90" i="12"/>
  <c r="G89" i="12"/>
  <c r="F89" i="12"/>
  <c r="E89" i="12"/>
  <c r="D89" i="12"/>
  <c r="G88" i="12"/>
  <c r="F88" i="12"/>
  <c r="E88" i="12"/>
  <c r="D88" i="12"/>
  <c r="G87" i="12"/>
  <c r="F87" i="12"/>
  <c r="E87" i="12"/>
  <c r="D87" i="12"/>
  <c r="G86" i="12"/>
  <c r="F86" i="12"/>
  <c r="E86" i="12"/>
  <c r="D86" i="12"/>
  <c r="G85" i="12"/>
  <c r="F85" i="12"/>
  <c r="E85" i="12"/>
  <c r="D85" i="12"/>
  <c r="G84" i="12"/>
  <c r="F84" i="12"/>
  <c r="E84" i="12"/>
  <c r="D84" i="12"/>
  <c r="G83" i="12"/>
  <c r="F83" i="12"/>
  <c r="E83" i="12"/>
  <c r="D83" i="12"/>
  <c r="G82" i="12"/>
  <c r="F82" i="12"/>
  <c r="E82" i="12"/>
  <c r="D82" i="12"/>
  <c r="G81" i="12"/>
  <c r="F81" i="12"/>
  <c r="E81" i="12"/>
  <c r="D81" i="12"/>
  <c r="G80" i="12"/>
  <c r="F80" i="12"/>
  <c r="E80" i="12"/>
  <c r="D80" i="12"/>
  <c r="G79" i="12"/>
  <c r="F79" i="12"/>
  <c r="E79" i="12"/>
  <c r="D79" i="12"/>
  <c r="G78" i="12"/>
  <c r="F78" i="12"/>
  <c r="E78" i="12"/>
  <c r="D78" i="12"/>
  <c r="G77" i="12"/>
  <c r="F77" i="12"/>
  <c r="E77" i="12"/>
  <c r="D77" i="12"/>
  <c r="G76" i="12"/>
  <c r="F76" i="12"/>
  <c r="E76" i="12"/>
  <c r="D76" i="12"/>
  <c r="G75" i="12"/>
  <c r="F75" i="12"/>
  <c r="E75" i="12"/>
  <c r="D75" i="12"/>
  <c r="G74" i="12"/>
  <c r="F74" i="12"/>
  <c r="E74" i="12"/>
  <c r="D74" i="12"/>
  <c r="G73" i="12"/>
  <c r="F73" i="12"/>
  <c r="E73" i="12"/>
  <c r="D73" i="12"/>
  <c r="G72" i="12"/>
  <c r="F72" i="12"/>
  <c r="E72" i="12"/>
  <c r="D72" i="12"/>
  <c r="G71" i="12"/>
  <c r="F71" i="12"/>
  <c r="E71" i="12"/>
  <c r="D71" i="12"/>
  <c r="G70" i="12"/>
  <c r="F70" i="12"/>
  <c r="E70" i="12"/>
  <c r="D70" i="12"/>
  <c r="G69" i="12"/>
  <c r="F69" i="12"/>
  <c r="E69" i="12"/>
  <c r="D69" i="12"/>
  <c r="G68" i="12"/>
  <c r="F68" i="12"/>
  <c r="E68" i="12"/>
  <c r="D68" i="12"/>
  <c r="G67" i="12"/>
  <c r="F67" i="12"/>
  <c r="E67" i="12"/>
  <c r="D67" i="12"/>
  <c r="G66" i="12"/>
  <c r="F66" i="12"/>
  <c r="E66" i="12"/>
  <c r="D66" i="12"/>
  <c r="G65" i="12"/>
  <c r="F65" i="12"/>
  <c r="E65" i="12"/>
  <c r="D65" i="12"/>
  <c r="G64" i="12"/>
  <c r="F64" i="12"/>
  <c r="E64" i="12"/>
  <c r="D64" i="12"/>
  <c r="G63" i="12"/>
  <c r="F63" i="12"/>
  <c r="E63" i="12"/>
  <c r="D63" i="12"/>
  <c r="G62" i="12"/>
  <c r="F62" i="12"/>
  <c r="E62" i="12"/>
  <c r="D62" i="12"/>
  <c r="G61" i="12"/>
  <c r="F61" i="12"/>
  <c r="E61" i="12"/>
  <c r="D61" i="12"/>
  <c r="G60" i="12"/>
  <c r="F60" i="12"/>
  <c r="E60" i="12"/>
  <c r="D60" i="12"/>
  <c r="G59" i="12"/>
  <c r="F59" i="12"/>
  <c r="E59" i="12"/>
  <c r="D59" i="12"/>
  <c r="G58" i="12"/>
  <c r="F58" i="12"/>
  <c r="E58" i="12"/>
  <c r="D58" i="12"/>
  <c r="G57" i="12"/>
  <c r="F57" i="12"/>
  <c r="E57" i="12"/>
  <c r="D57" i="12"/>
  <c r="G56" i="12"/>
  <c r="F56" i="12"/>
  <c r="E56" i="12"/>
  <c r="D56" i="12"/>
  <c r="G55" i="12"/>
  <c r="F55" i="12"/>
  <c r="E55" i="12"/>
  <c r="D55" i="12"/>
  <c r="G54" i="12"/>
  <c r="F54" i="12"/>
  <c r="E54" i="12"/>
  <c r="D54" i="12"/>
  <c r="G53" i="12"/>
  <c r="F53" i="12"/>
  <c r="E53" i="12"/>
  <c r="D53" i="12"/>
  <c r="G52" i="12"/>
  <c r="F52" i="12"/>
  <c r="E52" i="12"/>
  <c r="D52" i="12"/>
  <c r="G51" i="12"/>
  <c r="F51" i="12"/>
  <c r="E51" i="12"/>
  <c r="D51" i="12"/>
  <c r="G50" i="12"/>
  <c r="F50" i="12"/>
  <c r="E50" i="12"/>
  <c r="D50" i="12"/>
  <c r="G49" i="12"/>
  <c r="F49" i="12"/>
  <c r="E49" i="12"/>
  <c r="D49" i="12"/>
  <c r="G48" i="12"/>
  <c r="F48" i="12"/>
  <c r="E48" i="12"/>
  <c r="D48" i="12"/>
  <c r="G47" i="12"/>
  <c r="F47" i="12"/>
  <c r="E47" i="12"/>
  <c r="D47" i="12"/>
  <c r="G46" i="12"/>
  <c r="F46" i="12"/>
  <c r="E46" i="12"/>
  <c r="D46" i="12"/>
  <c r="G45" i="12"/>
  <c r="F45" i="12"/>
  <c r="E45" i="12"/>
  <c r="D45" i="12"/>
  <c r="G44" i="12"/>
  <c r="F44" i="12"/>
  <c r="E44" i="12"/>
  <c r="D44" i="12"/>
  <c r="G43" i="12"/>
  <c r="F43" i="12"/>
  <c r="E43" i="12"/>
  <c r="D43" i="12"/>
  <c r="G42" i="12"/>
  <c r="F42" i="12"/>
  <c r="E42" i="12"/>
  <c r="D42" i="12"/>
  <c r="G41" i="12"/>
  <c r="F41" i="12"/>
  <c r="E41" i="12"/>
  <c r="D41" i="12"/>
  <c r="G40" i="12"/>
  <c r="F40" i="12"/>
  <c r="E40" i="12"/>
  <c r="D40" i="12"/>
  <c r="G39" i="12"/>
  <c r="F39" i="12"/>
  <c r="E39" i="12"/>
  <c r="D39" i="12"/>
  <c r="G38" i="12"/>
  <c r="F38" i="12"/>
  <c r="E38" i="12"/>
  <c r="D38" i="12"/>
  <c r="G37" i="12"/>
  <c r="F37" i="12"/>
  <c r="E37" i="12"/>
  <c r="D37" i="12"/>
  <c r="G36" i="12"/>
  <c r="F36" i="12"/>
  <c r="E36" i="12"/>
  <c r="D36" i="12"/>
  <c r="G35" i="12"/>
  <c r="F35" i="12"/>
  <c r="E35" i="12"/>
  <c r="D35" i="12"/>
  <c r="G34" i="12"/>
  <c r="F34" i="12"/>
  <c r="E34" i="12"/>
  <c r="D34" i="12"/>
  <c r="G33" i="12"/>
  <c r="F33" i="12"/>
  <c r="E33" i="12"/>
  <c r="D33" i="12"/>
  <c r="G32" i="12"/>
  <c r="F32" i="12"/>
  <c r="E32" i="12"/>
  <c r="D32" i="12"/>
  <c r="G31" i="12"/>
  <c r="F31" i="12"/>
  <c r="E31" i="12"/>
  <c r="D31" i="12"/>
  <c r="G30" i="12"/>
  <c r="F30" i="12"/>
  <c r="E30" i="12"/>
  <c r="D30" i="12"/>
  <c r="G29" i="12"/>
  <c r="F29" i="12"/>
  <c r="E29" i="12"/>
  <c r="D29" i="12"/>
  <c r="G28" i="12"/>
  <c r="F28" i="12"/>
  <c r="E28" i="12"/>
  <c r="D28" i="12"/>
  <c r="G27" i="12"/>
  <c r="F27" i="12"/>
  <c r="E27" i="12"/>
  <c r="D27" i="12"/>
  <c r="G26" i="12"/>
  <c r="F26" i="12"/>
  <c r="E26" i="12"/>
  <c r="D26" i="12"/>
  <c r="G25" i="12"/>
  <c r="F25" i="12"/>
  <c r="E25" i="12"/>
  <c r="D25" i="12"/>
  <c r="G24" i="12"/>
  <c r="F24" i="12"/>
  <c r="E24" i="12"/>
  <c r="D24" i="12"/>
  <c r="G23" i="12"/>
  <c r="F23" i="12"/>
  <c r="E23" i="12"/>
  <c r="D23" i="12"/>
  <c r="G22" i="12"/>
  <c r="F22" i="12"/>
  <c r="E22" i="12"/>
  <c r="D22" i="12"/>
  <c r="G21" i="12"/>
  <c r="F21" i="12"/>
  <c r="E21" i="12"/>
  <c r="D21" i="12"/>
  <c r="G20" i="12"/>
  <c r="F20" i="12"/>
  <c r="E20" i="12"/>
  <c r="D20" i="12"/>
  <c r="G19" i="12"/>
  <c r="F19" i="12"/>
  <c r="E19" i="12"/>
  <c r="D19" i="12"/>
  <c r="G18" i="12"/>
  <c r="F18" i="12"/>
  <c r="E18" i="12"/>
  <c r="D18" i="12"/>
  <c r="F15" i="11"/>
  <c r="D108" i="8"/>
  <c r="D107" i="8"/>
  <c r="D106" i="8"/>
  <c r="D105" i="8"/>
  <c r="D104" i="8"/>
  <c r="D103" i="8"/>
  <c r="D102" i="8"/>
  <c r="D101" i="8"/>
  <c r="D100" i="8"/>
  <c r="D99" i="8"/>
  <c r="D98" i="8"/>
  <c r="D97" i="8"/>
  <c r="D96" i="8"/>
  <c r="D95" i="8"/>
  <c r="D94" i="8"/>
  <c r="D93" i="8"/>
  <c r="D92" i="8"/>
  <c r="D91" i="8"/>
  <c r="D90" i="8"/>
  <c r="D89" i="8"/>
  <c r="D88" i="8"/>
  <c r="D87" i="8"/>
  <c r="D86" i="8"/>
  <c r="D85" i="8"/>
  <c r="D84" i="8"/>
  <c r="D83" i="8"/>
  <c r="D82" i="8"/>
  <c r="D81" i="8"/>
  <c r="D80" i="8"/>
  <c r="D79" i="8"/>
  <c r="D78" i="8"/>
  <c r="D77" i="8"/>
  <c r="D76" i="8"/>
  <c r="D75" i="8"/>
  <c r="D74" i="8"/>
  <c r="D73" i="8"/>
  <c r="D72" i="8"/>
  <c r="D71" i="8"/>
  <c r="D70" i="8"/>
  <c r="D69" i="8"/>
  <c r="D68" i="8"/>
  <c r="D67" i="8"/>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108" i="6"/>
  <c r="D107" i="6"/>
  <c r="D106" i="6"/>
  <c r="D105" i="6"/>
  <c r="D104" i="6"/>
  <c r="D103" i="6"/>
  <c r="D102" i="6"/>
  <c r="D101" i="6"/>
  <c r="D100" i="6"/>
  <c r="D99" i="6"/>
  <c r="D98" i="6"/>
  <c r="D97" i="6"/>
  <c r="D96" i="6"/>
  <c r="D95" i="6"/>
  <c r="D94" i="6"/>
  <c r="D93" i="6"/>
  <c r="D92" i="6"/>
  <c r="D91" i="6"/>
  <c r="D90" i="6"/>
  <c r="D89" i="6"/>
  <c r="D88" i="6"/>
  <c r="D87" i="6"/>
  <c r="D86" i="6"/>
  <c r="D85" i="6"/>
  <c r="D84" i="6"/>
  <c r="D83" i="6"/>
  <c r="D82" i="6"/>
  <c r="D81" i="6"/>
  <c r="D80" i="6"/>
  <c r="D79" i="6"/>
  <c r="D78" i="6"/>
  <c r="D77" i="6"/>
  <c r="D76" i="6"/>
  <c r="D75" i="6"/>
  <c r="D74" i="6"/>
  <c r="D73" i="6"/>
  <c r="D72" i="6"/>
  <c r="D71" i="6"/>
  <c r="D70" i="6"/>
  <c r="D69" i="6"/>
  <c r="D68" i="6"/>
  <c r="D67" i="6"/>
  <c r="D66" i="6"/>
  <c r="D65" i="6"/>
  <c r="D64" i="6"/>
  <c r="D63" i="6"/>
  <c r="D62" i="6"/>
  <c r="D61" i="6"/>
  <c r="D60" i="6"/>
  <c r="D59" i="6"/>
  <c r="D58" i="6"/>
  <c r="D57" i="6"/>
  <c r="D56" i="6"/>
  <c r="D55" i="6"/>
  <c r="D54" i="6"/>
  <c r="D53" i="6"/>
  <c r="D52" i="6"/>
  <c r="D51" i="6"/>
  <c r="D50" i="6"/>
  <c r="D49" i="6"/>
  <c r="D48" i="6"/>
  <c r="D47" i="6"/>
  <c r="D46" i="6"/>
  <c r="D45" i="6"/>
  <c r="D44" i="6"/>
  <c r="D43" i="6"/>
  <c r="D42" i="6"/>
  <c r="D41" i="6"/>
  <c r="D40" i="6"/>
  <c r="D39" i="6"/>
  <c r="D38" i="6"/>
  <c r="D37" i="6"/>
  <c r="D36" i="6"/>
  <c r="D35" i="6"/>
  <c r="D34" i="6"/>
  <c r="D33" i="6"/>
  <c r="D32" i="6"/>
  <c r="D31" i="6"/>
  <c r="D30" i="6"/>
  <c r="D29" i="6"/>
  <c r="D28" i="6"/>
  <c r="D27" i="6"/>
  <c r="D26" i="6"/>
  <c r="D25" i="6"/>
  <c r="D24" i="6"/>
  <c r="D23" i="6"/>
  <c r="D22" i="6"/>
  <c r="D21" i="6"/>
  <c r="D20" i="6"/>
  <c r="D19" i="6"/>
  <c r="D18" i="6"/>
  <c r="D17" i="6"/>
  <c r="D16" i="6"/>
  <c r="D15" i="6"/>
  <c r="D14" i="6"/>
  <c r="D13" i="6"/>
  <c r="D12" i="6"/>
  <c r="D11" i="6"/>
  <c r="D10" i="6"/>
  <c r="D9" i="6"/>
  <c r="D8" i="6"/>
  <c r="E70" i="10"/>
  <c r="F31" i="9"/>
  <c r="F30" i="9"/>
  <c r="F28" i="9"/>
  <c r="G27" i="5"/>
  <c r="G32" i="5"/>
  <c r="F27" i="9"/>
  <c r="G17" i="5"/>
  <c r="F16" i="9"/>
  <c r="F12" i="9"/>
  <c r="G11" i="5"/>
  <c r="F10" i="9"/>
  <c r="F52" i="9"/>
  <c r="F51" i="9"/>
  <c r="F50" i="9"/>
  <c r="F49" i="9"/>
  <c r="F48" i="9"/>
  <c r="F47" i="9"/>
  <c r="F46" i="9"/>
  <c r="F45" i="9"/>
  <c r="F44" i="9"/>
  <c r="F43" i="9"/>
  <c r="F42" i="9"/>
  <c r="F41" i="9"/>
  <c r="F40" i="9"/>
  <c r="F39" i="9"/>
  <c r="F38" i="9"/>
  <c r="F37" i="9"/>
  <c r="F36" i="9"/>
  <c r="F29" i="9"/>
  <c r="F25" i="9"/>
  <c r="F15" i="9"/>
  <c r="F14" i="9"/>
  <c r="F13" i="9"/>
  <c r="G53" i="5"/>
  <c r="G52" i="5"/>
  <c r="G51" i="5"/>
  <c r="G50" i="5"/>
  <c r="G49" i="5"/>
  <c r="G48" i="5"/>
  <c r="G47" i="5"/>
  <c r="G46" i="5"/>
  <c r="G45" i="5"/>
  <c r="G44" i="5"/>
  <c r="G43" i="5"/>
  <c r="G42" i="5"/>
  <c r="G41" i="5"/>
  <c r="G40" i="5"/>
  <c r="G39" i="5"/>
  <c r="G38" i="5"/>
  <c r="G37" i="5"/>
  <c r="G30" i="5"/>
  <c r="G29" i="5"/>
  <c r="G28" i="5"/>
  <c r="G26" i="5"/>
  <c r="G15" i="5"/>
  <c r="G14" i="5"/>
  <c r="G13" i="5"/>
  <c r="D72" i="10"/>
  <c r="G108" i="8"/>
  <c r="F108" i="8"/>
  <c r="E108" i="8"/>
  <c r="G107" i="8"/>
  <c r="F107" i="8"/>
  <c r="E107" i="8"/>
  <c r="G106" i="8"/>
  <c r="F106" i="8"/>
  <c r="E106" i="8"/>
  <c r="G105" i="8"/>
  <c r="F105" i="8"/>
  <c r="E105" i="8"/>
  <c r="G104" i="8"/>
  <c r="F104" i="8"/>
  <c r="E104" i="8"/>
  <c r="G103" i="8"/>
  <c r="F103" i="8"/>
  <c r="E103" i="8"/>
  <c r="G102" i="8"/>
  <c r="F102" i="8"/>
  <c r="E102" i="8"/>
  <c r="G101" i="8"/>
  <c r="F101" i="8"/>
  <c r="E101" i="8"/>
  <c r="G100" i="8"/>
  <c r="F100" i="8"/>
  <c r="E100" i="8"/>
  <c r="G99" i="8"/>
  <c r="F99" i="8"/>
  <c r="E99" i="8"/>
  <c r="G98" i="8"/>
  <c r="F98" i="8"/>
  <c r="E98" i="8"/>
  <c r="G97" i="8"/>
  <c r="F97" i="8"/>
  <c r="E97" i="8"/>
  <c r="G96" i="8"/>
  <c r="F96" i="8"/>
  <c r="E96" i="8"/>
  <c r="G95" i="8"/>
  <c r="F95" i="8"/>
  <c r="E95" i="8"/>
  <c r="G94" i="8"/>
  <c r="F94" i="8"/>
  <c r="E94" i="8"/>
  <c r="G93" i="8"/>
  <c r="F93" i="8"/>
  <c r="E93" i="8"/>
  <c r="G92" i="8"/>
  <c r="F92" i="8"/>
  <c r="E92" i="8"/>
  <c r="G91" i="8"/>
  <c r="F91" i="8"/>
  <c r="E91" i="8"/>
  <c r="G90" i="8"/>
  <c r="F90" i="8"/>
  <c r="E90" i="8"/>
  <c r="G89" i="8"/>
  <c r="F89" i="8"/>
  <c r="E89" i="8"/>
  <c r="G88" i="8"/>
  <c r="F88" i="8"/>
  <c r="E88" i="8"/>
  <c r="G87" i="8"/>
  <c r="F87" i="8"/>
  <c r="E87" i="8"/>
  <c r="G86" i="8"/>
  <c r="F86" i="8"/>
  <c r="E86" i="8"/>
  <c r="G85" i="8"/>
  <c r="F85" i="8"/>
  <c r="E85" i="8"/>
  <c r="G84" i="8"/>
  <c r="F84" i="8"/>
  <c r="E84" i="8"/>
  <c r="G83" i="8"/>
  <c r="F83" i="8"/>
  <c r="E83" i="8"/>
  <c r="G82" i="8"/>
  <c r="F82" i="8"/>
  <c r="E82" i="8"/>
  <c r="G81" i="8"/>
  <c r="F81" i="8"/>
  <c r="E81" i="8"/>
  <c r="G80" i="8"/>
  <c r="F80" i="8"/>
  <c r="E80" i="8"/>
  <c r="G79" i="8"/>
  <c r="F79" i="8"/>
  <c r="E79" i="8"/>
  <c r="G78" i="8"/>
  <c r="F78" i="8"/>
  <c r="E78" i="8"/>
  <c r="G77" i="8"/>
  <c r="F77" i="8"/>
  <c r="E77" i="8"/>
  <c r="G76" i="8"/>
  <c r="F76" i="8"/>
  <c r="E76" i="8"/>
  <c r="G75" i="8"/>
  <c r="F75" i="8"/>
  <c r="E75" i="8"/>
  <c r="G74" i="8"/>
  <c r="F74" i="8"/>
  <c r="E74" i="8"/>
  <c r="G73" i="8"/>
  <c r="F73" i="8"/>
  <c r="E73" i="8"/>
  <c r="G72" i="8"/>
  <c r="F72" i="8"/>
  <c r="E72" i="8"/>
  <c r="G71" i="8"/>
  <c r="F71" i="8"/>
  <c r="E71" i="8"/>
  <c r="G70" i="8"/>
  <c r="F70" i="8"/>
  <c r="E70" i="8"/>
  <c r="G69" i="8"/>
  <c r="F69" i="8"/>
  <c r="E69" i="8"/>
  <c r="G68" i="8"/>
  <c r="F68" i="8"/>
  <c r="E68" i="8"/>
  <c r="G67" i="8"/>
  <c r="F67" i="8"/>
  <c r="E67" i="8"/>
  <c r="G66" i="8"/>
  <c r="F66" i="8"/>
  <c r="E66" i="8"/>
  <c r="G65" i="8"/>
  <c r="F65" i="8"/>
  <c r="E65" i="8"/>
  <c r="G64" i="8"/>
  <c r="F64" i="8"/>
  <c r="E64" i="8"/>
  <c r="G63" i="8"/>
  <c r="F63" i="8"/>
  <c r="E63" i="8"/>
  <c r="G62" i="8"/>
  <c r="F62" i="8"/>
  <c r="E62" i="8"/>
  <c r="G61" i="8"/>
  <c r="F61" i="8"/>
  <c r="E61" i="8"/>
  <c r="G60" i="8"/>
  <c r="F60" i="8"/>
  <c r="E60" i="8"/>
  <c r="G59" i="8"/>
  <c r="F59" i="8"/>
  <c r="E59" i="8"/>
  <c r="G58" i="8"/>
  <c r="F58" i="8"/>
  <c r="E58" i="8"/>
  <c r="G57" i="8"/>
  <c r="F57" i="8"/>
  <c r="E57" i="8"/>
  <c r="G56" i="8"/>
  <c r="F56" i="8"/>
  <c r="E56" i="8"/>
  <c r="G55" i="8"/>
  <c r="F55" i="8"/>
  <c r="E55" i="8"/>
  <c r="G54" i="8"/>
  <c r="F54" i="8"/>
  <c r="E54" i="8"/>
  <c r="G53" i="8"/>
  <c r="F53" i="8"/>
  <c r="E53" i="8"/>
  <c r="G52" i="8"/>
  <c r="F52" i="8"/>
  <c r="E52" i="8"/>
  <c r="G51" i="8"/>
  <c r="F51" i="8"/>
  <c r="E51" i="8"/>
  <c r="G50" i="8"/>
  <c r="F50" i="8"/>
  <c r="E50" i="8"/>
  <c r="G49" i="8"/>
  <c r="F49" i="8"/>
  <c r="E49" i="8"/>
  <c r="G48" i="8"/>
  <c r="F48" i="8"/>
  <c r="E48" i="8"/>
  <c r="G47" i="8"/>
  <c r="F47" i="8"/>
  <c r="E47" i="8"/>
  <c r="G46" i="8"/>
  <c r="F46" i="8"/>
  <c r="E46" i="8"/>
  <c r="G45" i="8"/>
  <c r="F45" i="8"/>
  <c r="E45" i="8"/>
  <c r="G44" i="8"/>
  <c r="F44" i="8"/>
  <c r="E44" i="8"/>
  <c r="G43" i="8"/>
  <c r="F43" i="8"/>
  <c r="E43" i="8"/>
  <c r="G42" i="8"/>
  <c r="F42" i="8"/>
  <c r="E42" i="8"/>
  <c r="G41" i="8"/>
  <c r="F41" i="8"/>
  <c r="E41" i="8"/>
  <c r="G40" i="8"/>
  <c r="F40" i="8"/>
  <c r="E40" i="8"/>
  <c r="G39" i="8"/>
  <c r="F39" i="8"/>
  <c r="E39" i="8"/>
  <c r="G38" i="8"/>
  <c r="F38" i="8"/>
  <c r="E38" i="8"/>
  <c r="G37" i="8"/>
  <c r="F37" i="8"/>
  <c r="E37" i="8"/>
  <c r="G36" i="8"/>
  <c r="F36" i="8"/>
  <c r="E36" i="8"/>
  <c r="G35" i="8"/>
  <c r="F35" i="8"/>
  <c r="E35" i="8"/>
  <c r="G34" i="8"/>
  <c r="F34" i="8"/>
  <c r="E34" i="8"/>
  <c r="G33" i="8"/>
  <c r="F33" i="8"/>
  <c r="E33" i="8"/>
  <c r="G32" i="8"/>
  <c r="F32" i="8"/>
  <c r="E32" i="8"/>
  <c r="G31" i="8"/>
  <c r="F31" i="8"/>
  <c r="E31" i="8"/>
  <c r="G30" i="8"/>
  <c r="F30" i="8"/>
  <c r="E30" i="8"/>
  <c r="G29" i="8"/>
  <c r="F29" i="8"/>
  <c r="E29" i="8"/>
  <c r="G28" i="8"/>
  <c r="F28" i="8"/>
  <c r="E28" i="8"/>
  <c r="G27" i="8"/>
  <c r="F27" i="8"/>
  <c r="E27" i="8"/>
  <c r="G26" i="8"/>
  <c r="F26" i="8"/>
  <c r="E26" i="8"/>
  <c r="G25" i="8"/>
  <c r="F25" i="8"/>
  <c r="E25" i="8"/>
  <c r="G24" i="8"/>
  <c r="F24" i="8"/>
  <c r="E24" i="8"/>
  <c r="G23" i="8"/>
  <c r="F23" i="8"/>
  <c r="E23" i="8"/>
  <c r="G22" i="8"/>
  <c r="F22" i="8"/>
  <c r="E22" i="8"/>
  <c r="G21" i="8"/>
  <c r="F21" i="8"/>
  <c r="E21" i="8"/>
  <c r="G20" i="8"/>
  <c r="F20" i="8"/>
  <c r="E20" i="8"/>
  <c r="G19" i="8"/>
  <c r="F19" i="8"/>
  <c r="E19" i="8"/>
  <c r="G18" i="8"/>
  <c r="F18" i="8"/>
  <c r="E18" i="8"/>
  <c r="G17" i="8"/>
  <c r="F17" i="8"/>
  <c r="E17" i="8"/>
  <c r="G16" i="8"/>
  <c r="F16" i="8"/>
  <c r="E16" i="8"/>
  <c r="G15" i="8"/>
  <c r="F15" i="8"/>
  <c r="E15" i="8"/>
  <c r="G14" i="8"/>
  <c r="F14" i="8"/>
  <c r="E14" i="8"/>
  <c r="G13" i="8"/>
  <c r="F13" i="8"/>
  <c r="E13" i="8"/>
  <c r="G12" i="8"/>
  <c r="F12" i="8"/>
  <c r="E12" i="8"/>
  <c r="G11" i="8"/>
  <c r="F11" i="8"/>
  <c r="E11" i="8"/>
  <c r="G10" i="8"/>
  <c r="F10" i="8"/>
  <c r="E10" i="8"/>
  <c r="G9" i="8"/>
  <c r="F9" i="8"/>
  <c r="E9" i="8"/>
  <c r="G8" i="8"/>
  <c r="F8" i="8"/>
  <c r="E8" i="8"/>
  <c r="G108" i="6"/>
  <c r="F108" i="6"/>
  <c r="E108" i="6"/>
  <c r="G107" i="6"/>
  <c r="F107" i="6"/>
  <c r="E107" i="6"/>
  <c r="G106" i="6"/>
  <c r="F106" i="6"/>
  <c r="E106" i="6"/>
  <c r="G105" i="6"/>
  <c r="F105" i="6"/>
  <c r="E105" i="6"/>
  <c r="G104" i="6"/>
  <c r="F104" i="6"/>
  <c r="E104" i="6"/>
  <c r="G103" i="6"/>
  <c r="F103" i="6"/>
  <c r="E103" i="6"/>
  <c r="G102" i="6"/>
  <c r="F102" i="6"/>
  <c r="E102" i="6"/>
  <c r="G101" i="6"/>
  <c r="F101" i="6"/>
  <c r="E101" i="6"/>
  <c r="G100" i="6"/>
  <c r="F100" i="6"/>
  <c r="E100" i="6"/>
  <c r="G99" i="6"/>
  <c r="F99" i="6"/>
  <c r="E99" i="6"/>
  <c r="G98" i="6"/>
  <c r="F98" i="6"/>
  <c r="E98" i="6"/>
  <c r="G97" i="6"/>
  <c r="F97" i="6"/>
  <c r="E97" i="6"/>
  <c r="G96" i="6"/>
  <c r="F96" i="6"/>
  <c r="E96" i="6"/>
  <c r="G95" i="6"/>
  <c r="F95" i="6"/>
  <c r="E95" i="6"/>
  <c r="G94" i="6"/>
  <c r="F94" i="6"/>
  <c r="E94" i="6"/>
  <c r="G93" i="6"/>
  <c r="F93" i="6"/>
  <c r="E93" i="6"/>
  <c r="G92" i="6"/>
  <c r="F92" i="6"/>
  <c r="E92" i="6"/>
  <c r="G91" i="6"/>
  <c r="F91" i="6"/>
  <c r="E91" i="6"/>
  <c r="G90" i="6"/>
  <c r="F90" i="6"/>
  <c r="E90" i="6"/>
  <c r="G89" i="6"/>
  <c r="F89" i="6"/>
  <c r="E89" i="6"/>
  <c r="G88" i="6"/>
  <c r="F88" i="6"/>
  <c r="E88" i="6"/>
  <c r="G87" i="6"/>
  <c r="F87" i="6"/>
  <c r="E87" i="6"/>
  <c r="G86" i="6"/>
  <c r="F86" i="6"/>
  <c r="E86" i="6"/>
  <c r="G85" i="6"/>
  <c r="F85" i="6"/>
  <c r="E85" i="6"/>
  <c r="G84" i="6"/>
  <c r="F84" i="6"/>
  <c r="E84" i="6"/>
  <c r="G83" i="6"/>
  <c r="F83" i="6"/>
  <c r="E83" i="6"/>
  <c r="G82" i="6"/>
  <c r="F82" i="6"/>
  <c r="E82" i="6"/>
  <c r="G81" i="6"/>
  <c r="F81" i="6"/>
  <c r="E81" i="6"/>
  <c r="G80" i="6"/>
  <c r="F80" i="6"/>
  <c r="E80" i="6"/>
  <c r="G79" i="6"/>
  <c r="F79" i="6"/>
  <c r="E79" i="6"/>
  <c r="G78" i="6"/>
  <c r="F78" i="6"/>
  <c r="E78" i="6"/>
  <c r="G77" i="6"/>
  <c r="F77" i="6"/>
  <c r="E77" i="6"/>
  <c r="G76" i="6"/>
  <c r="F76" i="6"/>
  <c r="E76" i="6"/>
  <c r="G75" i="6"/>
  <c r="F75" i="6"/>
  <c r="E75" i="6"/>
  <c r="G74" i="6"/>
  <c r="F74" i="6"/>
  <c r="E74" i="6"/>
  <c r="G73" i="6"/>
  <c r="F73" i="6"/>
  <c r="E73" i="6"/>
  <c r="G72" i="6"/>
  <c r="F72" i="6"/>
  <c r="E72" i="6"/>
  <c r="G71" i="6"/>
  <c r="F71" i="6"/>
  <c r="E71" i="6"/>
  <c r="G70" i="6"/>
  <c r="F70" i="6"/>
  <c r="E70" i="6"/>
  <c r="G69" i="6"/>
  <c r="F69" i="6"/>
  <c r="E69" i="6"/>
  <c r="G68" i="6"/>
  <c r="F68" i="6"/>
  <c r="E68" i="6"/>
  <c r="G67" i="6"/>
  <c r="F67" i="6"/>
  <c r="E67" i="6"/>
  <c r="G66" i="6"/>
  <c r="F66" i="6"/>
  <c r="E66" i="6"/>
  <c r="G65" i="6"/>
  <c r="F65" i="6"/>
  <c r="E65" i="6"/>
  <c r="G64" i="6"/>
  <c r="F64" i="6"/>
  <c r="E64" i="6"/>
  <c r="G63" i="6"/>
  <c r="F63" i="6"/>
  <c r="E63" i="6"/>
  <c r="G62" i="6"/>
  <c r="F62" i="6"/>
  <c r="E62" i="6"/>
  <c r="G61" i="6"/>
  <c r="F61" i="6"/>
  <c r="E61" i="6"/>
  <c r="G60" i="6"/>
  <c r="F60" i="6"/>
  <c r="E60" i="6"/>
  <c r="G59" i="6"/>
  <c r="F59" i="6"/>
  <c r="E59" i="6"/>
  <c r="G58" i="6"/>
  <c r="F58" i="6"/>
  <c r="E58" i="6"/>
  <c r="G57" i="6"/>
  <c r="F57" i="6"/>
  <c r="E57" i="6"/>
  <c r="G56" i="6"/>
  <c r="F56" i="6"/>
  <c r="E56" i="6"/>
  <c r="G55" i="6"/>
  <c r="F55" i="6"/>
  <c r="E55" i="6"/>
  <c r="G54" i="6"/>
  <c r="F54" i="6"/>
  <c r="E54" i="6"/>
  <c r="G53" i="6"/>
  <c r="F53" i="6"/>
  <c r="E53" i="6"/>
  <c r="G52" i="6"/>
  <c r="F52" i="6"/>
  <c r="E52" i="6"/>
  <c r="G51" i="6"/>
  <c r="F51" i="6"/>
  <c r="E51" i="6"/>
  <c r="G50" i="6"/>
  <c r="F50" i="6"/>
  <c r="E50" i="6"/>
  <c r="G49" i="6"/>
  <c r="F49" i="6"/>
  <c r="E49" i="6"/>
  <c r="G48" i="6"/>
  <c r="F48" i="6"/>
  <c r="E48" i="6"/>
  <c r="G47" i="6"/>
  <c r="F47" i="6"/>
  <c r="E47" i="6"/>
  <c r="G46" i="6"/>
  <c r="F46" i="6"/>
  <c r="E46" i="6"/>
  <c r="G45" i="6"/>
  <c r="F45" i="6"/>
  <c r="E45" i="6"/>
  <c r="G44" i="6"/>
  <c r="F44" i="6"/>
  <c r="E44" i="6"/>
  <c r="G43" i="6"/>
  <c r="F43" i="6"/>
  <c r="E43" i="6"/>
  <c r="G42" i="6"/>
  <c r="F42" i="6"/>
  <c r="E42" i="6"/>
  <c r="G41" i="6"/>
  <c r="F41" i="6"/>
  <c r="E41" i="6"/>
  <c r="G40" i="6"/>
  <c r="F40" i="6"/>
  <c r="E40" i="6"/>
  <c r="G39" i="6"/>
  <c r="F39" i="6"/>
  <c r="E39" i="6"/>
  <c r="G38" i="6"/>
  <c r="F38" i="6"/>
  <c r="E38" i="6"/>
  <c r="G37" i="6"/>
  <c r="F37" i="6"/>
  <c r="E37" i="6"/>
  <c r="G36" i="6"/>
  <c r="F36" i="6"/>
  <c r="E36" i="6"/>
  <c r="G35" i="6"/>
  <c r="F35" i="6"/>
  <c r="E35" i="6"/>
  <c r="G34" i="6"/>
  <c r="F34" i="6"/>
  <c r="E34" i="6"/>
  <c r="G33" i="6"/>
  <c r="F33" i="6"/>
  <c r="E33" i="6"/>
  <c r="G32" i="6"/>
  <c r="F32" i="6"/>
  <c r="E32" i="6"/>
  <c r="G31" i="6"/>
  <c r="F31" i="6"/>
  <c r="E31" i="6"/>
  <c r="G30" i="6"/>
  <c r="F30" i="6"/>
  <c r="E30" i="6"/>
  <c r="G29" i="6"/>
  <c r="F29" i="6"/>
  <c r="E29" i="6"/>
  <c r="G28" i="6"/>
  <c r="F28" i="6"/>
  <c r="E28" i="6"/>
  <c r="G27" i="6"/>
  <c r="F27" i="6"/>
  <c r="E27" i="6"/>
  <c r="G26" i="6"/>
  <c r="F26" i="6"/>
  <c r="E26" i="6"/>
  <c r="G25" i="6"/>
  <c r="F25" i="6"/>
  <c r="E25" i="6"/>
  <c r="G24" i="6"/>
  <c r="F24" i="6"/>
  <c r="E24" i="6"/>
  <c r="G23" i="6"/>
  <c r="F23" i="6"/>
  <c r="E23" i="6"/>
  <c r="G22" i="6"/>
  <c r="F22" i="6"/>
  <c r="E22" i="6"/>
  <c r="G21" i="6"/>
  <c r="F21" i="6"/>
  <c r="E21" i="6"/>
  <c r="G20" i="6"/>
  <c r="F20" i="6"/>
  <c r="E20" i="6"/>
  <c r="G19" i="6"/>
  <c r="F19" i="6"/>
  <c r="E19" i="6"/>
  <c r="G18" i="6"/>
  <c r="F18" i="6"/>
  <c r="E18" i="6"/>
  <c r="G17" i="6"/>
  <c r="F17" i="6"/>
  <c r="E17" i="6"/>
  <c r="G16" i="6"/>
  <c r="F16" i="6"/>
  <c r="E16" i="6"/>
  <c r="G15" i="6"/>
  <c r="F15" i="6"/>
  <c r="E15" i="6"/>
  <c r="G14" i="6"/>
  <c r="F14" i="6"/>
  <c r="E14" i="6"/>
  <c r="G13" i="6"/>
  <c r="F13" i="6"/>
  <c r="E13" i="6"/>
  <c r="G12" i="6"/>
  <c r="F12" i="6"/>
  <c r="E12" i="6"/>
  <c r="G11" i="6"/>
  <c r="F11" i="6"/>
  <c r="E11" i="6"/>
  <c r="G10" i="6"/>
  <c r="F10" i="6"/>
  <c r="E10" i="6"/>
  <c r="G9" i="6"/>
  <c r="F9" i="6"/>
  <c r="E9" i="6"/>
  <c r="G8" i="6"/>
  <c r="F8" i="6"/>
  <c r="E8" i="6"/>
  <c r="G52" i="9"/>
  <c r="G51" i="9"/>
  <c r="G50" i="9"/>
  <c r="G49" i="9"/>
  <c r="G48" i="9"/>
  <c r="G47" i="9"/>
  <c r="G46" i="9"/>
  <c r="G45" i="9"/>
  <c r="G44" i="9"/>
  <c r="G43" i="9"/>
  <c r="G42" i="9"/>
  <c r="G41" i="9"/>
  <c r="G40" i="9"/>
  <c r="G39" i="9"/>
  <c r="G38" i="9"/>
  <c r="G37" i="9"/>
  <c r="G36" i="9"/>
  <c r="G31" i="9"/>
  <c r="G30" i="9"/>
  <c r="G29" i="9"/>
  <c r="G27" i="9"/>
  <c r="G26" i="9"/>
  <c r="G25" i="9"/>
  <c r="G24" i="9"/>
  <c r="G17" i="9"/>
  <c r="G16" i="9"/>
  <c r="G15" i="9"/>
  <c r="G14" i="9"/>
  <c r="G13" i="9"/>
  <c r="G12" i="9"/>
  <c r="G11" i="9"/>
  <c r="G10" i="9"/>
  <c r="D53" i="5"/>
  <c r="D52" i="5"/>
  <c r="D51" i="5"/>
  <c r="D50" i="5"/>
  <c r="D49" i="5"/>
  <c r="D48" i="5"/>
  <c r="D47" i="5"/>
  <c r="D46" i="5"/>
  <c r="D45" i="5"/>
  <c r="D44" i="5"/>
  <c r="D43" i="5"/>
  <c r="D42" i="5"/>
  <c r="D41" i="5"/>
  <c r="D40" i="5"/>
  <c r="D39" i="5"/>
  <c r="D38" i="5"/>
  <c r="D37" i="5"/>
  <c r="D32" i="5"/>
  <c r="D31" i="5"/>
  <c r="D30" i="5"/>
  <c r="D29" i="5"/>
  <c r="D28" i="5"/>
  <c r="D27" i="5"/>
  <c r="D26" i="5"/>
  <c r="D25" i="5"/>
  <c r="D17" i="5"/>
  <c r="D16" i="5"/>
  <c r="D15" i="5"/>
  <c r="D14" i="5"/>
  <c r="D13" i="5"/>
  <c r="D12" i="5"/>
  <c r="D11" i="5"/>
  <c r="D10" i="5"/>
  <c r="E52" i="9"/>
  <c r="D52" i="9"/>
  <c r="E51" i="9"/>
  <c r="D51" i="9"/>
  <c r="E50" i="9"/>
  <c r="D50" i="9"/>
  <c r="E49" i="9"/>
  <c r="D49" i="9"/>
  <c r="E48" i="9"/>
  <c r="D48" i="9"/>
  <c r="E47" i="9"/>
  <c r="D47" i="9"/>
  <c r="E46" i="9"/>
  <c r="D46" i="9"/>
  <c r="E45" i="9"/>
  <c r="D45" i="9"/>
  <c r="E44" i="9"/>
  <c r="D44" i="9"/>
  <c r="E43" i="9"/>
  <c r="D43" i="9"/>
  <c r="E42" i="9"/>
  <c r="D42" i="9"/>
  <c r="E41" i="9"/>
  <c r="D41" i="9"/>
  <c r="E40" i="9"/>
  <c r="D40" i="9"/>
  <c r="E39" i="9"/>
  <c r="D39" i="9"/>
  <c r="E38" i="9"/>
  <c r="D38" i="9"/>
  <c r="E37" i="9"/>
  <c r="D37" i="9"/>
  <c r="E36" i="9"/>
  <c r="D36" i="9"/>
  <c r="E31" i="9"/>
  <c r="D31" i="9"/>
  <c r="E30" i="9"/>
  <c r="D30" i="9"/>
  <c r="E29" i="9"/>
  <c r="D29" i="9"/>
  <c r="E28" i="9"/>
  <c r="D28" i="9"/>
  <c r="E27" i="9"/>
  <c r="D27" i="9"/>
  <c r="E26" i="9"/>
  <c r="D26" i="9"/>
  <c r="E25" i="9"/>
  <c r="D25" i="9"/>
  <c r="E24" i="9"/>
  <c r="D24" i="9"/>
  <c r="E17" i="9"/>
  <c r="D17" i="9"/>
  <c r="E16" i="9"/>
  <c r="D16" i="9"/>
  <c r="E15" i="9"/>
  <c r="D15" i="9"/>
  <c r="E14" i="9"/>
  <c r="D14" i="9"/>
  <c r="E13" i="9"/>
  <c r="D13" i="9"/>
  <c r="E12" i="9"/>
  <c r="D12" i="9"/>
  <c r="E11" i="9"/>
  <c r="D11" i="9"/>
  <c r="E10" i="9"/>
  <c r="D10" i="9"/>
  <c r="I48" i="5"/>
  <c r="I47" i="5"/>
  <c r="I45" i="5"/>
  <c r="I40" i="5"/>
  <c r="I39" i="5"/>
  <c r="I28" i="5"/>
  <c r="I27" i="5"/>
  <c r="I25" i="5"/>
  <c r="I12" i="5"/>
  <c r="I13" i="5"/>
  <c r="H48" i="5"/>
  <c r="H47" i="5"/>
  <c r="H43" i="5"/>
  <c r="H40" i="5"/>
  <c r="H39" i="5"/>
  <c r="H28" i="5"/>
  <c r="H27" i="5"/>
  <c r="H15" i="5"/>
  <c r="H13" i="5"/>
  <c r="H12" i="5"/>
  <c r="H11" i="5"/>
  <c r="F32" i="5"/>
  <c r="E32" i="5"/>
  <c r="F31" i="5"/>
  <c r="E31" i="5"/>
  <c r="F30" i="5"/>
  <c r="E30" i="5"/>
  <c r="F29" i="5"/>
  <c r="E29" i="5"/>
  <c r="F28" i="5"/>
  <c r="E28" i="5"/>
  <c r="F27" i="5"/>
  <c r="E27" i="5"/>
  <c r="F26" i="5"/>
  <c r="E26" i="5"/>
  <c r="F25" i="5"/>
  <c r="E25" i="5"/>
  <c r="F17" i="5"/>
  <c r="E17" i="5"/>
  <c r="F16" i="5"/>
  <c r="E16" i="5"/>
  <c r="F15" i="5"/>
  <c r="E15" i="5"/>
  <c r="F14" i="5"/>
  <c r="E14" i="5"/>
  <c r="F13" i="5"/>
  <c r="E13" i="5"/>
  <c r="F12" i="5"/>
  <c r="E12" i="5"/>
  <c r="F11" i="5"/>
  <c r="E11" i="5"/>
  <c r="F10" i="5"/>
  <c r="E10" i="5"/>
  <c r="F53" i="5"/>
  <c r="E53" i="5"/>
  <c r="F52" i="5"/>
  <c r="E52" i="5"/>
  <c r="F51" i="5"/>
  <c r="E51" i="5"/>
  <c r="F50" i="5"/>
  <c r="E50" i="5"/>
  <c r="F49" i="5"/>
  <c r="E49" i="5"/>
  <c r="F48" i="5"/>
  <c r="E48" i="5"/>
  <c r="F47" i="5"/>
  <c r="E47" i="5"/>
  <c r="F46" i="5"/>
  <c r="E46" i="5"/>
  <c r="F45" i="5"/>
  <c r="E45" i="5"/>
  <c r="F44" i="5"/>
  <c r="E44" i="5"/>
  <c r="F43" i="5"/>
  <c r="E43" i="5"/>
  <c r="F42" i="5"/>
  <c r="E42" i="5"/>
  <c r="F41" i="5"/>
  <c r="E41" i="5"/>
  <c r="F40" i="5"/>
  <c r="E40" i="5"/>
  <c r="F39" i="5"/>
  <c r="E39" i="5"/>
  <c r="F38" i="5"/>
  <c r="E38" i="5"/>
  <c r="F37" i="5"/>
  <c r="E37" i="5"/>
  <c r="Q20" i="5" a="1"/>
  <c r="L20" i="5" a="1"/>
  <c r="I20" i="5" a="1"/>
  <c r="M21" i="5" a="1"/>
  <c r="Q21" i="5" a="1"/>
  <c r="R21" i="5" a="1"/>
  <c r="N21" i="5" a="1"/>
  <c r="I21" i="5" a="1"/>
  <c r="H21" i="5" a="1"/>
  <c r="H20" i="5" a="1"/>
  <c r="K20" i="5" a="1"/>
  <c r="J21" i="5" a="1"/>
  <c r="P20" i="5" a="1"/>
  <c r="O20" i="5" a="1"/>
  <c r="K21" i="5" a="1"/>
  <c r="J20" i="5" a="1"/>
  <c r="P21" i="5" a="1"/>
  <c r="O21" i="5" a="1"/>
  <c r="L21" i="5" a="1"/>
  <c r="N20" i="5" a="1"/>
  <c r="S21" i="5" a="1"/>
  <c r="R20" i="5" a="1"/>
  <c r="S20" i="5" a="1"/>
  <c r="M20" i="5" a="1"/>
  <c r="Q21" i="5" l="1"/>
  <c r="M21" i="5"/>
  <c r="I21" i="5"/>
  <c r="P20" i="5"/>
  <c r="L20" i="5"/>
  <c r="K70" i="10" s="1"/>
  <c r="K20" i="5"/>
  <c r="O20" i="5"/>
  <c r="S21" i="5"/>
  <c r="O21" i="5"/>
  <c r="K21" i="5"/>
  <c r="R20" i="5"/>
  <c r="N20" i="5"/>
  <c r="J20" i="5"/>
  <c r="I70" i="10" s="1"/>
  <c r="S20" i="5"/>
  <c r="P21" i="5"/>
  <c r="L21" i="5"/>
  <c r="R21" i="5"/>
  <c r="N21" i="5"/>
  <c r="J21" i="5"/>
  <c r="Q20" i="5"/>
  <c r="P70" i="10" s="1"/>
  <c r="M20" i="5"/>
  <c r="L70" i="10" s="1"/>
  <c r="I20" i="5"/>
  <c r="H70" i="10" s="1"/>
  <c r="H21" i="5"/>
  <c r="H20" i="5"/>
  <c r="G70" i="10" s="1"/>
  <c r="H25" i="5"/>
  <c r="H45" i="5"/>
  <c r="I51" i="5"/>
  <c r="I53" i="5"/>
  <c r="I37" i="5"/>
  <c r="K53" i="5"/>
  <c r="H10" i="5"/>
  <c r="H31" i="5"/>
  <c r="H53" i="5"/>
  <c r="J53" i="5"/>
  <c r="N45" i="5"/>
  <c r="H37" i="5"/>
  <c r="I10" i="5"/>
  <c r="I44" i="5"/>
  <c r="L44" i="5"/>
  <c r="R32" i="5"/>
  <c r="H44" i="5"/>
  <c r="K32" i="5"/>
  <c r="N44" i="5"/>
  <c r="O32" i="5"/>
  <c r="S52" i="5"/>
  <c r="M17" i="5"/>
  <c r="J17" i="5"/>
  <c r="J44" i="5"/>
  <c r="K52" i="5"/>
  <c r="M32" i="5"/>
  <c r="O44" i="5"/>
  <c r="P44" i="5"/>
  <c r="H32" i="5"/>
  <c r="J45" i="5"/>
  <c r="L17" i="5"/>
  <c r="M37" i="5"/>
  <c r="N52" i="5"/>
  <c r="R44" i="5"/>
  <c r="H52" i="5"/>
  <c r="K17" i="5"/>
  <c r="N17" i="5"/>
  <c r="N53" i="5"/>
  <c r="O52" i="5"/>
  <c r="Q32" i="5"/>
  <c r="I32" i="5"/>
  <c r="J32" i="5"/>
  <c r="L52" i="5"/>
  <c r="O53" i="5"/>
  <c r="H17" i="5"/>
  <c r="I52" i="5"/>
  <c r="J37" i="5"/>
  <c r="K45" i="5"/>
  <c r="L32" i="5"/>
  <c r="M10" i="5"/>
  <c r="M44" i="5"/>
  <c r="N32" i="5"/>
  <c r="Q44" i="5"/>
  <c r="I17" i="5"/>
  <c r="J10" i="5"/>
  <c r="J52" i="5"/>
  <c r="K44" i="5"/>
  <c r="P32" i="5"/>
  <c r="I31" i="5"/>
  <c r="I16" i="5"/>
  <c r="K26" i="5"/>
  <c r="H51" i="5"/>
  <c r="I11" i="5"/>
  <c r="H16" i="5"/>
  <c r="I43" i="5"/>
  <c r="K11" i="5"/>
  <c r="J31" i="5"/>
  <c r="K31" i="5"/>
  <c r="R52" i="5"/>
  <c r="K16" i="5"/>
  <c r="K43" i="5"/>
  <c r="L31" i="5"/>
  <c r="N51" i="5"/>
  <c r="J16" i="5"/>
  <c r="J51" i="5"/>
  <c r="L51" i="5"/>
  <c r="K51" i="5"/>
  <c r="Q52" i="5"/>
  <c r="J43" i="5"/>
  <c r="P51" i="5"/>
  <c r="L16" i="5"/>
  <c r="L43" i="5"/>
  <c r="O16" i="5"/>
  <c r="K14" i="5"/>
  <c r="K29" i="5"/>
  <c r="L10" i="5"/>
  <c r="M25" i="5"/>
  <c r="J25" i="5"/>
  <c r="J41" i="5"/>
  <c r="L11" i="5"/>
  <c r="M28" i="5"/>
  <c r="N40" i="5"/>
  <c r="O13" i="5"/>
  <c r="Q45" i="5"/>
  <c r="J11" i="5"/>
  <c r="K10" i="5"/>
  <c r="K25" i="5"/>
  <c r="K37" i="5"/>
  <c r="M11" i="5"/>
  <c r="Q25" i="5"/>
  <c r="L26" i="5"/>
  <c r="N25" i="5"/>
  <c r="P38" i="5"/>
  <c r="Q43" i="5"/>
  <c r="R40" i="5"/>
  <c r="L12" i="5"/>
  <c r="M16" i="5"/>
  <c r="N10" i="5"/>
  <c r="M70" i="10" s="1"/>
  <c r="O10" i="5"/>
  <c r="P16" i="5"/>
  <c r="R11" i="5"/>
  <c r="L37" i="5"/>
  <c r="M43" i="5"/>
  <c r="N12" i="5"/>
  <c r="O11" i="5"/>
  <c r="O43" i="5"/>
  <c r="P45" i="5"/>
  <c r="R12" i="5"/>
  <c r="R51" i="5"/>
  <c r="S51" i="5"/>
  <c r="L53" i="5"/>
  <c r="M27" i="5"/>
  <c r="M45" i="5"/>
  <c r="N47" i="5"/>
  <c r="O45" i="5"/>
  <c r="P37" i="5"/>
  <c r="P47" i="5"/>
  <c r="R37" i="5"/>
  <c r="S12" i="5"/>
  <c r="P43" i="5"/>
  <c r="Q27" i="5"/>
  <c r="R46" i="5"/>
  <c r="P29" i="5"/>
  <c r="I49" i="5"/>
  <c r="J14" i="5"/>
  <c r="J30" i="5"/>
  <c r="L49" i="5"/>
  <c r="M29" i="5"/>
  <c r="N29" i="5"/>
  <c r="O50" i="5"/>
  <c r="P30" i="5"/>
  <c r="R29" i="5"/>
  <c r="Q14" i="5"/>
  <c r="I41" i="5"/>
  <c r="I50" i="5"/>
  <c r="J15" i="5"/>
  <c r="L41" i="5"/>
  <c r="L50" i="5"/>
  <c r="M14" i="5"/>
  <c r="M30" i="5"/>
  <c r="R49" i="5"/>
  <c r="R14" i="5"/>
  <c r="H49" i="5"/>
  <c r="I15" i="5"/>
  <c r="I29" i="5"/>
  <c r="I42" i="5"/>
  <c r="L42" i="5"/>
  <c r="M15" i="5"/>
  <c r="N49" i="5"/>
  <c r="O41" i="5"/>
  <c r="Q29" i="5"/>
  <c r="S41" i="5"/>
  <c r="O29" i="5"/>
  <c r="O49" i="5"/>
  <c r="S29" i="5"/>
  <c r="H41" i="5"/>
  <c r="H50" i="5"/>
  <c r="I14" i="5"/>
  <c r="I30" i="5"/>
  <c r="L29" i="5"/>
  <c r="M49" i="5"/>
  <c r="N14" i="5"/>
  <c r="N50" i="5"/>
  <c r="O14" i="5"/>
  <c r="Q49" i="5"/>
  <c r="J29" i="5"/>
  <c r="K49" i="5"/>
  <c r="L14" i="5"/>
  <c r="M50" i="5"/>
  <c r="N15" i="5"/>
  <c r="N41" i="5"/>
  <c r="P14" i="5"/>
  <c r="P49" i="5"/>
  <c r="H42" i="5"/>
  <c r="H14" i="5"/>
  <c r="H30" i="5"/>
  <c r="J49" i="5"/>
  <c r="K41" i="5"/>
  <c r="L15" i="5"/>
  <c r="M41" i="5"/>
  <c r="N42" i="5"/>
  <c r="P41" i="5"/>
  <c r="P50" i="5"/>
  <c r="Q41" i="5"/>
  <c r="N16" i="5"/>
  <c r="O51" i="5"/>
  <c r="P27" i="5"/>
  <c r="Q37" i="5"/>
  <c r="R53" i="5"/>
  <c r="S53" i="5"/>
  <c r="Q39" i="5"/>
  <c r="R45" i="5"/>
  <c r="S11" i="5"/>
  <c r="S43" i="5"/>
  <c r="Q11" i="5"/>
  <c r="N11" i="5"/>
  <c r="N27" i="5"/>
  <c r="N43" i="5"/>
  <c r="O25" i="5"/>
  <c r="P12" i="5"/>
  <c r="P31" i="5"/>
  <c r="P53" i="5"/>
  <c r="R38" i="5"/>
  <c r="R47" i="5"/>
  <c r="R27" i="5"/>
  <c r="K42" i="5"/>
  <c r="L30" i="5"/>
  <c r="P28" i="5"/>
  <c r="Q28" i="5"/>
  <c r="Q42" i="5"/>
  <c r="R42" i="5"/>
  <c r="R50" i="5"/>
  <c r="Q30" i="5"/>
  <c r="Q15" i="5"/>
  <c r="S30" i="5"/>
  <c r="P15" i="5"/>
  <c r="O15" i="5"/>
  <c r="O42" i="5"/>
  <c r="R15" i="5"/>
  <c r="Q50" i="5"/>
  <c r="H61" i="9"/>
  <c r="H72" i="9"/>
  <c r="H60" i="9"/>
  <c r="H71" i="9"/>
  <c r="J38" i="5"/>
  <c r="J46" i="5"/>
  <c r="K46" i="5"/>
  <c r="K38" i="5"/>
  <c r="M38" i="5"/>
  <c r="M46" i="5"/>
  <c r="S38" i="5"/>
  <c r="S46" i="5"/>
  <c r="L38" i="5"/>
  <c r="L46" i="5"/>
  <c r="M39" i="5"/>
  <c r="M47" i="5"/>
  <c r="O38" i="5"/>
  <c r="O46" i="5"/>
  <c r="S39" i="5"/>
  <c r="S47" i="5"/>
  <c r="H38" i="5"/>
  <c r="H46" i="5"/>
  <c r="I38" i="5"/>
  <c r="I46" i="5"/>
  <c r="N38" i="5"/>
  <c r="N46" i="5"/>
  <c r="O37" i="5"/>
  <c r="S37" i="5"/>
  <c r="J26" i="5"/>
  <c r="N31" i="5"/>
  <c r="O31" i="5"/>
  <c r="M26" i="5"/>
  <c r="Q26" i="5"/>
  <c r="R30" i="5"/>
  <c r="S26" i="5"/>
  <c r="H26" i="5"/>
  <c r="N26" i="5"/>
  <c r="O26" i="5"/>
  <c r="R31" i="5"/>
  <c r="I26" i="5"/>
  <c r="R26" i="5"/>
  <c r="M31" i="5"/>
  <c r="N30" i="5"/>
  <c r="Q31" i="5"/>
  <c r="S25" i="5"/>
  <c r="R25" i="5"/>
  <c r="L25" i="5"/>
  <c r="R13" i="5"/>
  <c r="S13" i="5"/>
  <c r="O17" i="5"/>
  <c r="P17" i="5"/>
  <c r="R16" i="5"/>
  <c r="S16" i="5"/>
  <c r="R17" i="5"/>
  <c r="S17" i="5"/>
  <c r="P10" i="5"/>
  <c r="R10" i="5"/>
  <c r="S10" i="5"/>
  <c r="G31" i="5"/>
  <c r="G25" i="5"/>
  <c r="F24" i="9"/>
  <c r="F26" i="9"/>
  <c r="F11" i="9"/>
  <c r="F17" i="9"/>
  <c r="G12" i="5"/>
  <c r="G16" i="5"/>
  <c r="G10" i="5"/>
  <c r="T48" i="5"/>
  <c r="T40" i="5" l="1"/>
  <c r="H39" i="9" s="1"/>
  <c r="Q70" i="10"/>
  <c r="P22" i="5"/>
  <c r="S22" i="5"/>
  <c r="O70" i="10"/>
  <c r="N22" i="5"/>
  <c r="M22" i="5"/>
  <c r="L22" i="5"/>
  <c r="O22" i="5"/>
  <c r="Q22" i="5"/>
  <c r="R22" i="5"/>
  <c r="J70" i="10"/>
  <c r="K22" i="5"/>
  <c r="I22" i="5"/>
  <c r="J22" i="5"/>
  <c r="T20" i="5"/>
  <c r="H22" i="5"/>
  <c r="T21" i="5"/>
  <c r="M18" i="5"/>
  <c r="K33" i="5"/>
  <c r="T32" i="5"/>
  <c r="H31" i="9" s="1"/>
  <c r="D74" i="9" s="1"/>
  <c r="T52" i="5"/>
  <c r="H51" i="9" s="1"/>
  <c r="T44" i="5"/>
  <c r="H43" i="9" s="1"/>
  <c r="J33" i="5"/>
  <c r="H18" i="5"/>
  <c r="K18" i="5"/>
  <c r="T12" i="5"/>
  <c r="H12" i="9" s="1"/>
  <c r="I18" i="5"/>
  <c r="J18" i="5"/>
  <c r="L18" i="5"/>
  <c r="T49" i="5"/>
  <c r="H48" i="9" s="1"/>
  <c r="T45" i="5"/>
  <c r="H44" i="9" s="1"/>
  <c r="T14" i="5"/>
  <c r="H14" i="9" s="1"/>
  <c r="T41" i="5"/>
  <c r="H40" i="9" s="1"/>
  <c r="T51" i="5"/>
  <c r="H50" i="9" s="1"/>
  <c r="T29" i="5"/>
  <c r="H28" i="9" s="1"/>
  <c r="D71" i="9" s="1"/>
  <c r="I33" i="5"/>
  <c r="T43" i="5"/>
  <c r="H42" i="9" s="1"/>
  <c r="R54" i="5"/>
  <c r="T53" i="5"/>
  <c r="H52" i="9" s="1"/>
  <c r="T50" i="5"/>
  <c r="H49" i="9" s="1"/>
  <c r="T11" i="5"/>
  <c r="H11" i="9" s="1"/>
  <c r="Q54" i="5"/>
  <c r="T28" i="5"/>
  <c r="H27" i="9" s="1"/>
  <c r="T15" i="5"/>
  <c r="H15" i="9" s="1"/>
  <c r="T27" i="5"/>
  <c r="H26" i="9" s="1"/>
  <c r="O18" i="5"/>
  <c r="T42" i="5"/>
  <c r="H41" i="9" s="1"/>
  <c r="D10" i="11" s="1"/>
  <c r="N18" i="5"/>
  <c r="H54" i="5"/>
  <c r="Q18" i="5"/>
  <c r="M54" i="5"/>
  <c r="R70" i="10"/>
  <c r="T13" i="5"/>
  <c r="H13" i="9" s="1"/>
  <c r="T16" i="5"/>
  <c r="H16" i="9" s="1"/>
  <c r="T30" i="5"/>
  <c r="H29" i="9" s="1"/>
  <c r="D72" i="9" s="1"/>
  <c r="N54" i="5"/>
  <c r="N33" i="5"/>
  <c r="T47" i="5"/>
  <c r="H46" i="9" s="1"/>
  <c r="M33" i="5"/>
  <c r="J54" i="5"/>
  <c r="I54" i="5"/>
  <c r="L54" i="5"/>
  <c r="S33" i="5"/>
  <c r="T10" i="5"/>
  <c r="H10" i="9" s="1"/>
  <c r="Q33" i="5"/>
  <c r="T17" i="5"/>
  <c r="H17" i="9" s="1"/>
  <c r="O33" i="5"/>
  <c r="T31" i="5"/>
  <c r="H30" i="9" s="1"/>
  <c r="D73" i="9" s="1"/>
  <c r="O54" i="5"/>
  <c r="T46" i="5"/>
  <c r="H45" i="9" s="1"/>
  <c r="T38" i="5"/>
  <c r="H37" i="9" s="1"/>
  <c r="T26" i="5"/>
  <c r="H25" i="9" s="1"/>
  <c r="S54" i="5"/>
  <c r="N70" i="10"/>
  <c r="K54" i="5"/>
  <c r="T37" i="5"/>
  <c r="H36" i="9" s="1"/>
  <c r="H33" i="5"/>
  <c r="T25" i="5"/>
  <c r="H24" i="9" s="1"/>
  <c r="R33" i="5"/>
  <c r="L33" i="5"/>
  <c r="S18" i="5"/>
  <c r="R18" i="5"/>
  <c r="P33" i="5"/>
  <c r="P54" i="5"/>
  <c r="P18" i="5"/>
  <c r="T39" i="5"/>
  <c r="H47" i="9"/>
  <c r="N6" i="5" l="1"/>
  <c r="K6" i="5"/>
  <c r="J6" i="5"/>
  <c r="S6" i="5"/>
  <c r="R6" i="5"/>
  <c r="Q6" i="5"/>
  <c r="P6" i="5"/>
  <c r="O6" i="5"/>
  <c r="M6" i="5"/>
  <c r="L6" i="5"/>
  <c r="I6" i="5"/>
  <c r="H6" i="5"/>
  <c r="N35" i="5"/>
  <c r="N56" i="5" s="1"/>
  <c r="N57" i="5" s="1"/>
  <c r="S35" i="5"/>
  <c r="S56" i="5" s="1"/>
  <c r="S57" i="5" s="1"/>
  <c r="R35" i="5"/>
  <c r="R56" i="5" s="1"/>
  <c r="R57" i="5" s="1"/>
  <c r="Q35" i="5"/>
  <c r="Q56" i="5" s="1"/>
  <c r="Q57" i="5" s="1"/>
  <c r="P35" i="5"/>
  <c r="P56" i="5" s="1"/>
  <c r="P57" i="5" s="1"/>
  <c r="O35" i="5"/>
  <c r="O56" i="5" s="1"/>
  <c r="O57" i="5" s="1"/>
  <c r="M35" i="5"/>
  <c r="M56" i="5" s="1"/>
  <c r="M57" i="5" s="1"/>
  <c r="L35" i="5"/>
  <c r="L56" i="5" s="1"/>
  <c r="L57" i="5" s="1"/>
  <c r="K35" i="5"/>
  <c r="K56" i="5" s="1"/>
  <c r="K57" i="5" s="1"/>
  <c r="J35" i="5"/>
  <c r="J56" i="5" s="1"/>
  <c r="J57" i="5" s="1"/>
  <c r="I35" i="5"/>
  <c r="I56" i="5" s="1"/>
  <c r="I57" i="5" s="1"/>
  <c r="H35" i="5"/>
  <c r="H56" i="5" s="1"/>
  <c r="H58" i="5" s="1"/>
  <c r="H21" i="9"/>
  <c r="D66" i="9" s="1"/>
  <c r="T22" i="5"/>
  <c r="V21" i="5" s="1"/>
  <c r="J21" i="9" s="1"/>
  <c r="H20" i="9"/>
  <c r="D65" i="9" s="1"/>
  <c r="T18" i="5"/>
  <c r="T33" i="5"/>
  <c r="V31" i="5" s="1"/>
  <c r="T54" i="5"/>
  <c r="V46" i="5" s="1"/>
  <c r="H38" i="9"/>
  <c r="D77" i="9" s="1"/>
  <c r="D78" i="9"/>
  <c r="D79" i="9"/>
  <c r="D11" i="11"/>
  <c r="H78" i="9"/>
  <c r="H79" i="9"/>
  <c r="H70" i="9"/>
  <c r="D70" i="9"/>
  <c r="D60" i="9"/>
  <c r="J10" i="11"/>
  <c r="D62" i="9"/>
  <c r="D61" i="9"/>
  <c r="D59" i="9"/>
  <c r="H59" i="9"/>
  <c r="J9" i="11"/>
  <c r="H32" i="9"/>
  <c r="E72" i="9" s="1"/>
  <c r="H18" i="9"/>
  <c r="D9" i="11" l="1"/>
  <c r="V20" i="5"/>
  <c r="J20" i="9" s="1"/>
  <c r="J22" i="9" s="1"/>
  <c r="V17" i="5"/>
  <c r="J17" i="9" s="1"/>
  <c r="T35" i="5"/>
  <c r="T56" i="5" s="1"/>
  <c r="T57" i="5" s="1"/>
  <c r="H65" i="9"/>
  <c r="J11" i="11"/>
  <c r="H22" i="9"/>
  <c r="H57" i="5"/>
  <c r="E61" i="9"/>
  <c r="E59" i="9"/>
  <c r="E71" i="9"/>
  <c r="E70" i="9"/>
  <c r="I61" i="9"/>
  <c r="I60" i="9"/>
  <c r="I71" i="9"/>
  <c r="I72" i="9"/>
  <c r="E60" i="9"/>
  <c r="I59" i="9"/>
  <c r="I70" i="9"/>
  <c r="E73" i="9"/>
  <c r="E62" i="9"/>
  <c r="E74" i="9"/>
  <c r="I58" i="5"/>
  <c r="J58" i="5" s="1"/>
  <c r="K58" i="5" s="1"/>
  <c r="L58" i="5" s="1"/>
  <c r="M58" i="5" s="1"/>
  <c r="N58" i="5" s="1"/>
  <c r="O58" i="5" s="1"/>
  <c r="P58" i="5" s="1"/>
  <c r="Q58" i="5" s="1"/>
  <c r="R58" i="5" s="1"/>
  <c r="S58" i="5" s="1"/>
  <c r="V12" i="5"/>
  <c r="J12" i="9" s="1"/>
  <c r="V13" i="5"/>
  <c r="J13" i="9" s="1"/>
  <c r="V26" i="5"/>
  <c r="J25" i="9" s="1"/>
  <c r="V10" i="5"/>
  <c r="J10" i="9" s="1"/>
  <c r="V28" i="5"/>
  <c r="J27" i="9" s="1"/>
  <c r="V16" i="5"/>
  <c r="J16" i="9" s="1"/>
  <c r="V14" i="5"/>
  <c r="J14" i="9" s="1"/>
  <c r="V11" i="5"/>
  <c r="J11" i="9" s="1"/>
  <c r="V51" i="5"/>
  <c r="J50" i="9" s="1"/>
  <c r="V15" i="5"/>
  <c r="J15" i="9" s="1"/>
  <c r="V25" i="5"/>
  <c r="J24" i="9" s="1"/>
  <c r="V29" i="5"/>
  <c r="J28" i="9" s="1"/>
  <c r="V45" i="5"/>
  <c r="J44" i="9" s="1"/>
  <c r="V53" i="5"/>
  <c r="J52" i="9" s="1"/>
  <c r="V39" i="5"/>
  <c r="J38" i="9" s="1"/>
  <c r="V49" i="5"/>
  <c r="J48" i="9" s="1"/>
  <c r="V30" i="5"/>
  <c r="J29" i="9" s="1"/>
  <c r="V37" i="5"/>
  <c r="J36" i="9" s="1"/>
  <c r="V48" i="5"/>
  <c r="J47" i="9" s="1"/>
  <c r="V44" i="5"/>
  <c r="J43" i="9" s="1"/>
  <c r="V27" i="5"/>
  <c r="J26" i="9" s="1"/>
  <c r="V32" i="5"/>
  <c r="J31" i="9" s="1"/>
  <c r="V41" i="5"/>
  <c r="J40" i="9" s="1"/>
  <c r="V38" i="5"/>
  <c r="J37" i="9" s="1"/>
  <c r="V52" i="5"/>
  <c r="J51" i="9" s="1"/>
  <c r="V40" i="5"/>
  <c r="J39" i="9" s="1"/>
  <c r="V47" i="5"/>
  <c r="J46" i="9" s="1"/>
  <c r="V42" i="5"/>
  <c r="J41" i="9" s="1"/>
  <c r="V43" i="5"/>
  <c r="J42" i="9" s="1"/>
  <c r="V50" i="5"/>
  <c r="J49" i="9" s="1"/>
  <c r="U6" i="5"/>
  <c r="H53" i="9"/>
  <c r="I78" i="9" s="1"/>
  <c r="H77" i="9"/>
  <c r="D12" i="11"/>
  <c r="J45" i="9"/>
  <c r="J30" i="9"/>
  <c r="V22" i="5" l="1"/>
  <c r="I65" i="9"/>
  <c r="U27" i="5"/>
  <c r="I26" i="9" s="1"/>
  <c r="U20" i="5"/>
  <c r="U21" i="5"/>
  <c r="I21" i="9" s="1"/>
  <c r="I66" i="9"/>
  <c r="I67" i="9"/>
  <c r="E66" i="9"/>
  <c r="E65" i="9"/>
  <c r="H34" i="9"/>
  <c r="H55" i="9" s="1"/>
  <c r="I77" i="9"/>
  <c r="E79" i="9"/>
  <c r="I79" i="9"/>
  <c r="E78" i="9"/>
  <c r="E77" i="9"/>
  <c r="V18" i="5"/>
  <c r="V33" i="5"/>
  <c r="V54" i="5"/>
  <c r="U45" i="5"/>
  <c r="I44" i="9" s="1"/>
  <c r="U13" i="5"/>
  <c r="I13" i="9" s="1"/>
  <c r="U41" i="5"/>
  <c r="I40" i="9" s="1"/>
  <c r="U32" i="5"/>
  <c r="I31" i="9" s="1"/>
  <c r="U46" i="5"/>
  <c r="I45" i="9" s="1"/>
  <c r="U12" i="5"/>
  <c r="I12" i="9" s="1"/>
  <c r="U26" i="5"/>
  <c r="I25" i="9" s="1"/>
  <c r="U10" i="5"/>
  <c r="I10" i="9" s="1"/>
  <c r="U44" i="5"/>
  <c r="I43" i="9" s="1"/>
  <c r="U40" i="5"/>
  <c r="I39" i="9" s="1"/>
  <c r="U25" i="5"/>
  <c r="I24" i="9" s="1"/>
  <c r="U39" i="5"/>
  <c r="I38" i="9" s="1"/>
  <c r="U28" i="5"/>
  <c r="I27" i="9" s="1"/>
  <c r="U53" i="5"/>
  <c r="I52" i="9" s="1"/>
  <c r="U43" i="5"/>
  <c r="I42" i="9" s="1"/>
  <c r="U31" i="5"/>
  <c r="I30" i="9" s="1"/>
  <c r="U17" i="5"/>
  <c r="I17" i="9" s="1"/>
  <c r="U49" i="5"/>
  <c r="I48" i="9" s="1"/>
  <c r="U29" i="5"/>
  <c r="I28" i="9" s="1"/>
  <c r="U47" i="5"/>
  <c r="I46" i="9" s="1"/>
  <c r="U48" i="5"/>
  <c r="I47" i="9" s="1"/>
  <c r="U52" i="5"/>
  <c r="I51" i="9" s="1"/>
  <c r="U15" i="5"/>
  <c r="I15" i="9" s="1"/>
  <c r="U30" i="5"/>
  <c r="I29" i="9" s="1"/>
  <c r="U51" i="5"/>
  <c r="I50" i="9" s="1"/>
  <c r="U42" i="5"/>
  <c r="I41" i="9" s="1"/>
  <c r="U11" i="5"/>
  <c r="I11" i="9" s="1"/>
  <c r="U16" i="5"/>
  <c r="I16" i="9" s="1"/>
  <c r="U50" i="5"/>
  <c r="I49" i="9" s="1"/>
  <c r="U14" i="5"/>
  <c r="I14" i="9" s="1"/>
  <c r="U37" i="5"/>
  <c r="I36" i="9" s="1"/>
  <c r="U38" i="5"/>
  <c r="I37" i="9" s="1"/>
  <c r="J18" i="9"/>
  <c r="J32" i="9"/>
  <c r="J53" i="9"/>
  <c r="U22" i="5" l="1"/>
  <c r="I20" i="9"/>
  <c r="I22" i="9" s="1"/>
  <c r="D13" i="11"/>
  <c r="D15" i="11" s="1"/>
  <c r="E13" i="11" s="1"/>
  <c r="J12" i="11"/>
  <c r="U54" i="5"/>
  <c r="U18" i="5"/>
  <c r="U33" i="5"/>
  <c r="I53" i="9"/>
  <c r="I18" i="9"/>
  <c r="I32" i="9"/>
  <c r="U35" i="5" l="1"/>
  <c r="U56" i="5" s="1"/>
  <c r="U57" i="5" s="1"/>
  <c r="I34" i="9"/>
  <c r="I55" i="9" s="1"/>
  <c r="J15" i="11"/>
  <c r="G13" i="11"/>
  <c r="E10" i="11"/>
  <c r="G10" i="11" s="1"/>
  <c r="E9" i="11"/>
  <c r="G9" i="11" s="1"/>
  <c r="E11" i="11"/>
  <c r="G11" i="11" s="1"/>
  <c r="E12" i="11"/>
  <c r="G12" i="11" s="1"/>
  <c r="K10" i="11" l="1"/>
  <c r="M10" i="11" s="1"/>
  <c r="K9" i="11"/>
  <c r="K11" i="11"/>
  <c r="M11" i="11" s="1"/>
  <c r="K12" i="11"/>
  <c r="M12" i="11" s="1"/>
  <c r="G15" i="11"/>
  <c r="E15" i="11"/>
  <c r="K15" i="11" l="1"/>
  <c r="M9" i="11"/>
  <c r="M15"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<sst xmlns="http://schemas.openxmlformats.org/spreadsheetml/2006/main" count="637" uniqueCount="162">
  <si>
    <t>Expensas</t>
  </si>
  <si>
    <t>Alquiler</t>
  </si>
  <si>
    <t>Supermercado</t>
  </si>
  <si>
    <t>Vacaciones y otros viajes</t>
  </si>
  <si>
    <t>Comidas en el trabajo</t>
  </si>
  <si>
    <t>Impuestos</t>
  </si>
  <si>
    <t>Vestimenta</t>
  </si>
  <si>
    <t>Entretenimiento</t>
  </si>
  <si>
    <t>Deportes</t>
  </si>
  <si>
    <t>Arreglos del hogar</t>
  </si>
  <si>
    <t>Otros</t>
  </si>
  <si>
    <t>Otros gastos</t>
  </si>
  <si>
    <t>Tipo</t>
  </si>
  <si>
    <t>Categoría</t>
  </si>
  <si>
    <t>Fijo</t>
  </si>
  <si>
    <t>Variable</t>
  </si>
  <si>
    <t>Transporte y movilidad</t>
  </si>
  <si>
    <t>Prioridad</t>
  </si>
  <si>
    <t>Servicios</t>
  </si>
  <si>
    <t>Alta</t>
  </si>
  <si>
    <t>Media</t>
  </si>
  <si>
    <t>Baja</t>
  </si>
  <si>
    <t>Educación</t>
  </si>
  <si>
    <t>Discrecional</t>
  </si>
  <si>
    <t>Servicio doméstico / guardería</t>
  </si>
  <si>
    <t>Comentarios</t>
  </si>
  <si>
    <t>ABL, monotributo, ingresos brutos</t>
  </si>
  <si>
    <t>Personal, de trabajo, etc.</t>
  </si>
  <si>
    <t>Salidas a bares y restaurantes, cine, teatro, etc.</t>
  </si>
  <si>
    <t>Gimnasio, pilates, yoga, futbol, etc.</t>
  </si>
  <si>
    <t>Salud</t>
  </si>
  <si>
    <t>Adicional de prepaga, obra social, copago, etc.</t>
  </si>
  <si>
    <t>Comida, bebidas, artículos de limpieza, perfumería, etc.</t>
  </si>
  <si>
    <t>Gastos no incluidos en las demás categorías</t>
  </si>
  <si>
    <t>Pasajes, hoteles, excursiones, etc.</t>
  </si>
  <si>
    <t>Personal de limpieza, guardería, etc.</t>
  </si>
  <si>
    <t>Almuerzos, desayunos, snacks, etc</t>
  </si>
  <si>
    <t>Acceso a la vivienda</t>
  </si>
  <si>
    <t>Tecnología y electrodomésticos</t>
  </si>
  <si>
    <t>Celular, computadora, tablet, heladera, microondas, etc.</t>
  </si>
  <si>
    <t>Gastos asociados con el acceso a la vivienda</t>
  </si>
  <si>
    <t>Ingreso 1</t>
  </si>
  <si>
    <t>Ingreso 2</t>
  </si>
  <si>
    <t>Ingreso 3</t>
  </si>
  <si>
    <t>Ingreso 4</t>
  </si>
  <si>
    <t>Ingreso 5</t>
  </si>
  <si>
    <t>Ingreso 6</t>
  </si>
  <si>
    <t>Ingreso 7</t>
  </si>
  <si>
    <t>Ingreso 8</t>
  </si>
  <si>
    <t>Enero</t>
  </si>
  <si>
    <t>Febrero</t>
  </si>
  <si>
    <t>Marzo</t>
  </si>
  <si>
    <t>Abril</t>
  </si>
  <si>
    <t>Mayo</t>
  </si>
  <si>
    <t>Junio</t>
  </si>
  <si>
    <t>Julio</t>
  </si>
  <si>
    <t>Agosto</t>
  </si>
  <si>
    <t>Septiembre</t>
  </si>
  <si>
    <t>Octubre</t>
  </si>
  <si>
    <t>Noviembre</t>
  </si>
  <si>
    <t>Diciembre</t>
  </si>
  <si>
    <t>TOTAL</t>
  </si>
  <si>
    <t>PROPORCIÓN</t>
  </si>
  <si>
    <t>Registro</t>
  </si>
  <si>
    <t>Ingreso</t>
  </si>
  <si>
    <t>Gasto</t>
  </si>
  <si>
    <t>Gastos</t>
  </si>
  <si>
    <t>Ingresos</t>
  </si>
  <si>
    <t>Rel. Dependencia</t>
  </si>
  <si>
    <t>Autónomo</t>
  </si>
  <si>
    <t>Inversiones</t>
  </si>
  <si>
    <t>Tarjeta de crédito</t>
  </si>
  <si>
    <t>Préstamo personal</t>
  </si>
  <si>
    <t>Préstamo hipotecario</t>
  </si>
  <si>
    <t>Préstamo automotor</t>
  </si>
  <si>
    <t>Trabajo en local de comercio</t>
  </si>
  <si>
    <t>Asesoría de imagen</t>
  </si>
  <si>
    <t>Plazo fijo</t>
  </si>
  <si>
    <t>Tarjeta Visa Banco A</t>
  </si>
  <si>
    <t>Tarjeta Mastercard Banco A</t>
  </si>
  <si>
    <t>Préstamo personal Banco B</t>
  </si>
  <si>
    <t>Préstamo hipotecario Banco A</t>
  </si>
  <si>
    <t>Monto</t>
  </si>
  <si>
    <t>Descripción</t>
  </si>
  <si>
    <t>DATOS ANUALES 2022</t>
  </si>
  <si>
    <t>Seleccionar</t>
  </si>
  <si>
    <t>Completar por el usuario</t>
  </si>
  <si>
    <t>Automático</t>
  </si>
  <si>
    <t>BALANCE ACUMULADO 2022</t>
  </si>
  <si>
    <t>Check</t>
  </si>
  <si>
    <t>PROMEDIO MES</t>
  </si>
  <si>
    <t>(1) TOTAL INGRESOS</t>
  </si>
  <si>
    <t>Ingreso - Tipo</t>
  </si>
  <si>
    <t>Ingreso - Prioridad</t>
  </si>
  <si>
    <t>Crédito - Prioridad</t>
  </si>
  <si>
    <t>Gasto - Tipo</t>
  </si>
  <si>
    <t>Gasto - Prioridad</t>
  </si>
  <si>
    <t>Proporción</t>
  </si>
  <si>
    <t>Presupuesto</t>
  </si>
  <si>
    <t>Gasto general</t>
  </si>
  <si>
    <t>Gasto extra</t>
  </si>
  <si>
    <t>Fuentes</t>
  </si>
  <si>
    <t>Usos</t>
  </si>
  <si>
    <t>Ahorro</t>
  </si>
  <si>
    <t>Evolución mensual por registro y categoría</t>
  </si>
  <si>
    <t>Total</t>
  </si>
  <si>
    <t>Luz, gas, agua, internet, cable, celular, streaming</t>
  </si>
  <si>
    <t>Universidades, institutos, colegios, cursos, etc</t>
  </si>
  <si>
    <t>Colectivo, taxi, combustible, estacionamiento, etc.</t>
  </si>
  <si>
    <t>Refacciones generales, pintura, luces, muebles, etc.</t>
  </si>
  <si>
    <t>Objetivo</t>
  </si>
  <si>
    <t>Desvio</t>
  </si>
  <si>
    <t>Financiación</t>
  </si>
  <si>
    <t>Pagos Créditos</t>
  </si>
  <si>
    <t>Pago Crédito 1</t>
  </si>
  <si>
    <t>Pago Crédito 2</t>
  </si>
  <si>
    <t>Pago Crédito 3</t>
  </si>
  <si>
    <t>Pago Crédito 4</t>
  </si>
  <si>
    <t>Pago Crédito 5</t>
  </si>
  <si>
    <t>Pago Crédito 6</t>
  </si>
  <si>
    <t>Pago Crédito 7</t>
  </si>
  <si>
    <t>Pago Crédito 8</t>
  </si>
  <si>
    <t>Pago_Crédito</t>
  </si>
  <si>
    <t>Ingreso activo</t>
  </si>
  <si>
    <t>Ingreso pasivo</t>
  </si>
  <si>
    <t>Pago deuda</t>
  </si>
  <si>
    <t xml:space="preserve"> </t>
  </si>
  <si>
    <t>Desahorro</t>
  </si>
  <si>
    <t>// Aviso Legal</t>
  </si>
  <si>
    <t>// Instructivo</t>
  </si>
  <si>
    <t>// Menú</t>
  </si>
  <si>
    <t>// Listas Generales</t>
  </si>
  <si>
    <t>// Resumen General</t>
  </si>
  <si>
    <t>// Gráficos</t>
  </si>
  <si>
    <t>// Control de Presupuesto Anual</t>
  </si>
  <si>
    <t>// Objetivo de Presupuesto Anual</t>
  </si>
  <si>
    <t>// Registro Diciembre</t>
  </si>
  <si>
    <t>// Registro Noviembre</t>
  </si>
  <si>
    <t>// Registro Octubre</t>
  </si>
  <si>
    <t>// Registro Septiembre</t>
  </si>
  <si>
    <t>// Registro Agosto</t>
  </si>
  <si>
    <t>// Registro Julio</t>
  </si>
  <si>
    <t>// Registro Junio</t>
  </si>
  <si>
    <t>// Registro Mayo</t>
  </si>
  <si>
    <t>// Registro Abril</t>
  </si>
  <si>
    <t>// Registro Marzo</t>
  </si>
  <si>
    <t>// Registro Febrero</t>
  </si>
  <si>
    <t>// Registro Enero</t>
  </si>
  <si>
    <t>// Cálculos</t>
  </si>
  <si>
    <t>Tarjetas de crédito</t>
  </si>
  <si>
    <t>Préstamos</t>
  </si>
  <si>
    <t>Tarjeta Visa Banco A y B</t>
  </si>
  <si>
    <t>(2) TOTAL FINANCIACIÓN</t>
  </si>
  <si>
    <t>(3) TOTAL PAGO CRÉDITOS</t>
  </si>
  <si>
    <t>(4) = (1) + (2) - (3) INGRESO DISPONIBLE</t>
  </si>
  <si>
    <t>(5) TOTAL GASTOS</t>
  </si>
  <si>
    <t>(6) = (4) - (5) BALANCE</t>
  </si>
  <si>
    <t>Pago Crédito - Tipo</t>
  </si>
  <si>
    <t>Financiación - Tipo</t>
  </si>
  <si>
    <t>Préstamo</t>
  </si>
  <si>
    <t>Ingresos, pago créditos y gastos por categoría</t>
  </si>
  <si>
    <t>Ingresos, pago créditos y gastos por tipo y prioridad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</si>
</sst>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2" formatCode="_ &quot;$&quot;* #,##0_ ;_ &quot;$&quot;* \-#,##0_ ;_ &quot;$&quot;* &quot;-&quot;_ ;_ @_ "/>
  </numFmts>
  <fonts count="15">
    <font>
      <sz val="11"/>
      <color theme="1"/>
      <name val="Calibri"/>
      <family val="2"/>
      <scheme val="minor"/>
    </font>
    <font>
      <sz val="11"/>
      <color theme="1"/>
      <name val="Calibri"/>
      <family val="2"/>
      <scheme val="minor"/>
    </font>
    <font>
      <sz val="11"/>
      <color rgb="FFE87722"/>
      <name val="Calibri"/>
      <family val="2"/>
      <scheme val="minor"/>
    </font>
    <font>
      <b/>
      <sz val="12"/>
      <color theme="0"/>
      <name val="Monserrat"/>
    </font>
    <font>
      <b/>
      <sz val="11"/>
      <color rgb="FF1D4F92"/>
      <name val="Monserrat"/>
    </font>
    <font>
      <sz val="11"/>
      <color rgb="FFE87722"/>
      <name val="Monserrat"/>
    </font>
    <font>
      <sz val="11"/>
      <color rgb="FF1D4F92"/>
      <name val="Monserrat"/>
    </font>
    <font>
      <b/>
      <sz val="18"/>
      <color rgb="FFE87722"/>
      <name val="Monserrat"/>
    </font>
    <font>
      <sz val="8"/>
      <name val="Calibri"/>
      <family val="2"/>
      <scheme val="minor"/>
    </font>
    <font>
      <b/>
      <sz val="11"/>
      <color theme="0"/>
      <name val="Monserrat"/>
    </font>
    <font>
      <sz val="11"/>
      <color theme="1"/>
      <name val="Monserrat"/>
    </font>
    <font>
      <i/>
      <sz val="10"/>
      <color rgb="FFE87722"/>
      <name val="Monserrat"/>
    </font>
    <font>
      <sz val="11"/>
      <color theme="0"/>
      <name val="Monserrat"/>
    </font>
    <font>
      <b/>
      <sz val="11"/>
      <color rgb="FF1D4F92"/>
      <name val="Calibri"/>
      <family val="2"/>
      <scheme val="minor"/>
    </font>
    <font>
      <sz val="11"/>
      <color theme="0"/>
      <name val="Calibri"/>
      <family val="2"/>
      <scheme val="minor"/>
    </font>
  </fonts>
  <fills count="6">
    <fill>
      <patternFill patternType="none"/>
    </fill>
    <fill>
      <patternFill patternType="gray125"/>
    </fill>
    <fill>
      <patternFill patternType="solid">
        <fgColor rgb="FF1D4F92"/>
        <bgColor indexed="64"/>
      </patternFill>
    </fill>
    <fill>
      <patternFill patternType="solid">
        <fgColor rgb="FFE87722"/>
        <bgColor indexed="64"/>
      </patternFill>
    </fill>
    <fill>
      <patternFill patternType="solid">
        <fgColor rgb="FFFFFF99"/>
        <bgColor indexed="64"/>
      </patternFill>
    </fill>
    <fill>
      <patternFill patternType="solid">
        <fgColor theme="8"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42" fontId="1" fillId="0" borderId="0" applyFont="0" applyFill="0" applyBorder="0" applyAlignment="0" applyProtection="0"/>
    <xf numFmtId="9" fontId="1" fillId="0" borderId="0" applyFont="0" applyFill="0" applyBorder="0" applyAlignment="0" applyProtection="0"/>
  </cellStyleXfs>
  <cellXfs count="74">
    <xf numFmtId="0" fontId="0" fillId="0" borderId="0" xfId="0"/>
    <xf numFmtId="0" fontId="2" fillId="0" borderId="0" xfId="0" applyFont="1"/>
    <xf numFmtId="0" fontId="10" fillId="0" borderId="0" xfId="0" applyFont="1"/>
    <xf numFmtId="0" fontId="6" fillId="0" borderId="1" xfId="0" applyFont="1" applyBorder="1" applyAlignment="1" applyProtection="1">
      <alignment horizontal="left" vertical="center"/>
      <protection hidden="1"/>
    </xf>
    <xf numFmtId="0" fontId="5" fillId="0" borderId="1" xfId="0" applyFont="1" applyBorder="1" applyAlignment="1" applyProtection="1">
      <alignment horizontal="center" vertical="center"/>
      <protection hidden="1"/>
    </xf>
    <xf numFmtId="0" fontId="6" fillId="0" borderId="1" xfId="0" applyNumberFormat="1" applyFont="1" applyBorder="1" applyAlignment="1" applyProtection="1">
      <alignment horizontal="left" vertical="center"/>
      <protection hidden="1"/>
    </xf>
    <xf numFmtId="42" fontId="10" fillId="0" borderId="1" xfId="1" applyFont="1" applyBorder="1" applyProtection="1">
      <protection hidden="1"/>
    </xf>
    <xf numFmtId="9" fontId="10" fillId="0" borderId="1" xfId="2" applyFont="1" applyBorder="1" applyProtection="1">
      <protection hidden="1"/>
    </xf>
    <xf numFmtId="0" fontId="10" fillId="0" borderId="0" xfId="0" applyFont="1" applyProtection="1">
      <protection hidden="1"/>
    </xf>
    <xf numFmtId="0" fontId="7" fillId="0" borderId="0" xfId="0" applyFont="1" applyBorder="1" applyAlignment="1" applyProtection="1">
      <alignment horizontal="left"/>
      <protection hidden="1"/>
    </xf>
    <xf numFmtId="0" fontId="0" fillId="0" borderId="0" xfId="0" applyProtection="1">
      <protection hidden="1"/>
    </xf>
    <xf numFmtId="0" fontId="2" fillId="0" borderId="0" xfId="0" applyFont="1" applyProtection="1">
      <protection hidden="1"/>
    </xf>
    <xf numFmtId="0" fontId="3" fillId="2" borderId="1" xfId="0" applyFont="1" applyFill="1" applyBorder="1" applyAlignment="1" applyProtection="1">
      <alignment horizontal="center"/>
      <protection hidden="1"/>
    </xf>
    <xf numFmtId="0" fontId="3" fillId="2" borderId="2" xfId="0" applyFont="1" applyFill="1" applyBorder="1" applyAlignment="1" applyProtection="1">
      <alignment horizontal="center"/>
      <protection hidden="1"/>
    </xf>
    <xf numFmtId="0" fontId="9" fillId="2" borderId="1" xfId="0" applyFont="1" applyFill="1" applyBorder="1" applyAlignment="1" applyProtection="1">
      <alignment horizontal="center"/>
      <protection hidden="1"/>
    </xf>
    <xf numFmtId="0" fontId="10" fillId="0" borderId="0" xfId="0" quotePrefix="1" applyFont="1" applyAlignment="1" applyProtection="1">
      <alignment horizontal="center"/>
      <protection hidden="1"/>
    </xf>
    <xf numFmtId="0" fontId="9" fillId="2" borderId="1" xfId="0" applyFont="1" applyFill="1" applyBorder="1" applyAlignment="1" applyProtection="1">
      <alignment horizontal="left" vertical="center"/>
      <protection hidden="1"/>
    </xf>
    <xf numFmtId="42" fontId="9" fillId="2" borderId="1" xfId="1" applyFont="1" applyFill="1" applyBorder="1" applyProtection="1">
      <protection hidden="1"/>
    </xf>
    <xf numFmtId="9" fontId="9" fillId="2" borderId="1" xfId="2" applyFont="1" applyFill="1" applyBorder="1" applyProtection="1">
      <protection hidden="1"/>
    </xf>
    <xf numFmtId="0" fontId="9" fillId="3" borderId="1" xfId="0" applyFont="1" applyFill="1" applyBorder="1" applyAlignment="1" applyProtection="1">
      <alignment horizontal="left" vertical="center"/>
      <protection hidden="1"/>
    </xf>
    <xf numFmtId="42" fontId="9" fillId="3" borderId="1" xfId="0" applyNumberFormat="1" applyFont="1" applyFill="1" applyBorder="1" applyProtection="1">
      <protection hidden="1"/>
    </xf>
    <xf numFmtId="0" fontId="10" fillId="0" borderId="8" xfId="0" applyFont="1" applyBorder="1" applyProtection="1">
      <protection hidden="1"/>
    </xf>
    <xf numFmtId="0" fontId="10" fillId="0" borderId="0" xfId="0" applyFont="1" applyBorder="1" applyProtection="1">
      <protection hidden="1"/>
    </xf>
    <xf numFmtId="0" fontId="10" fillId="0" borderId="7" xfId="0" applyFont="1" applyBorder="1" applyProtection="1">
      <protection hidden="1"/>
    </xf>
    <xf numFmtId="0" fontId="10" fillId="0" borderId="9" xfId="0" applyFont="1" applyBorder="1" applyProtection="1">
      <protection hidden="1"/>
    </xf>
    <xf numFmtId="0" fontId="10" fillId="0" borderId="3" xfId="0" applyFont="1" applyBorder="1" applyProtection="1">
      <protection hidden="1"/>
    </xf>
    <xf numFmtId="0" fontId="10" fillId="0" borderId="10" xfId="0" applyFont="1" applyBorder="1" applyProtection="1">
      <protection hidden="1"/>
    </xf>
    <xf numFmtId="0" fontId="11" fillId="0" borderId="8" xfId="0" applyFont="1" applyBorder="1" applyProtection="1">
      <protection hidden="1"/>
    </xf>
    <xf numFmtId="0" fontId="11" fillId="0" borderId="8" xfId="0" applyFont="1" applyBorder="1" applyAlignment="1" applyProtection="1">
      <alignment vertical="center"/>
      <protection hidden="1"/>
    </xf>
    <xf numFmtId="0" fontId="10" fillId="0" borderId="1" xfId="0" applyFont="1" applyBorder="1" applyProtection="1">
      <protection hidden="1"/>
    </xf>
    <xf numFmtId="0" fontId="4" fillId="4" borderId="1" xfId="0" applyFont="1" applyFill="1" applyBorder="1" applyAlignment="1" applyProtection="1">
      <alignment horizontal="left" vertical="center"/>
      <protection locked="0" hidden="1"/>
    </xf>
    <xf numFmtId="0" fontId="7" fillId="0" borderId="0" xfId="0" applyFont="1" applyBorder="1" applyAlignment="1" applyProtection="1">
      <protection hidden="1"/>
    </xf>
    <xf numFmtId="9" fontId="10" fillId="0" borderId="1" xfId="2" applyNumberFormat="1" applyFont="1" applyBorder="1" applyProtection="1">
      <protection hidden="1"/>
    </xf>
    <xf numFmtId="0" fontId="9" fillId="3" borderId="1" xfId="0" applyFont="1" applyFill="1" applyBorder="1" applyAlignment="1" applyProtection="1">
      <alignment horizontal="center" vertical="center"/>
      <protection hidden="1"/>
    </xf>
    <xf numFmtId="0" fontId="11" fillId="0" borderId="0" xfId="0" applyFont="1" applyAlignment="1" applyProtection="1">
      <alignment vertical="center"/>
      <protection hidden="1"/>
    </xf>
    <xf numFmtId="0" fontId="11" fillId="0" borderId="0" xfId="0" applyFont="1" applyProtection="1">
      <protection hidden="1"/>
    </xf>
    <xf numFmtId="0" fontId="5" fillId="0" borderId="0" xfId="0" applyFont="1" applyProtection="1">
      <protection hidden="1"/>
    </xf>
    <xf numFmtId="0" fontId="4" fillId="0" borderId="1" xfId="0" applyFont="1" applyBorder="1" applyAlignment="1" applyProtection="1">
      <alignment horizontal="left" vertical="center"/>
      <protection hidden="1"/>
    </xf>
    <xf numFmtId="0" fontId="12" fillId="0" borderId="0" xfId="0" applyFont="1" applyProtection="1">
      <protection hidden="1"/>
    </xf>
    <xf numFmtId="0" fontId="5" fillId="0" borderId="1" xfId="0" applyFont="1" applyFill="1" applyBorder="1" applyAlignment="1" applyProtection="1">
      <alignment horizontal="center"/>
      <protection hidden="1"/>
    </xf>
    <xf numFmtId="0" fontId="5" fillId="4" borderId="1" xfId="0" applyFont="1" applyFill="1" applyBorder="1" applyAlignment="1" applyProtection="1">
      <alignment horizontal="center"/>
      <protection locked="0" hidden="1"/>
    </xf>
    <xf numFmtId="0" fontId="10" fillId="0" borderId="0" xfId="0" applyFont="1" applyAlignment="1" applyProtection="1">
      <alignment horizontal="center"/>
      <protection hidden="1"/>
    </xf>
    <xf numFmtId="42" fontId="10" fillId="5" borderId="1" xfId="1" applyFont="1" applyFill="1" applyBorder="1" applyProtection="1">
      <protection hidden="1"/>
    </xf>
    <xf numFmtId="9" fontId="10" fillId="5" borderId="1" xfId="2" applyFont="1" applyFill="1" applyBorder="1" applyProtection="1">
      <protection hidden="1"/>
    </xf>
    <xf numFmtId="0" fontId="10" fillId="0" borderId="1" xfId="0" applyFont="1" applyBorder="1" applyAlignment="1" applyProtection="1">
      <alignment horizontal="center"/>
      <protection hidden="1"/>
    </xf>
    <xf numFmtId="0" fontId="5" fillId="0" borderId="1" xfId="0" applyFont="1" applyBorder="1" applyAlignment="1" applyProtection="1">
      <alignment horizontal="center"/>
      <protection hidden="1"/>
    </xf>
    <xf numFmtId="0" fontId="11" fillId="0" borderId="3" xfId="0" applyFont="1" applyBorder="1" applyProtection="1">
      <protection hidden="1"/>
    </xf>
    <xf numFmtId="0" fontId="9" fillId="2" borderId="1" xfId="0" applyFont="1" applyFill="1" applyBorder="1" applyAlignment="1" applyProtection="1">
      <alignment horizontal="center"/>
      <protection hidden="1"/>
    </xf>
    <xf numFmtId="9" fontId="10" fillId="0" borderId="1" xfId="2" applyFont="1" applyFill="1" applyBorder="1" applyProtection="1">
      <protection hidden="1"/>
    </xf>
    <xf numFmtId="9" fontId="10" fillId="0" borderId="0" xfId="0" applyNumberFormat="1" applyFont="1" applyProtection="1">
      <protection hidden="1"/>
    </xf>
    <xf numFmtId="0" fontId="6" fillId="4" borderId="1" xfId="0" applyFont="1" applyFill="1" applyBorder="1" applyAlignment="1" applyProtection="1">
      <alignment horizontal="left" vertical="center"/>
      <protection locked="0"/>
    </xf>
    <xf numFmtId="0" fontId="6" fillId="4" borderId="1" xfId="0" applyFont="1" applyFill="1" applyBorder="1" applyAlignment="1" applyProtection="1">
      <alignment horizontal="left"/>
      <protection locked="0"/>
    </xf>
    <xf numFmtId="9" fontId="10" fillId="4" borderId="1" xfId="2" applyNumberFormat="1" applyFont="1" applyFill="1" applyBorder="1" applyProtection="1">
      <protection locked="0"/>
    </xf>
    <xf numFmtId="42" fontId="2" fillId="4" borderId="1" xfId="1" applyFont="1" applyFill="1" applyBorder="1" applyProtection="1">
      <protection locked="0"/>
    </xf>
    <xf numFmtId="0" fontId="9" fillId="2" borderId="1" xfId="0" applyFont="1" applyFill="1" applyBorder="1" applyAlignment="1" applyProtection="1">
      <alignment horizontal="center"/>
      <protection hidden="1"/>
    </xf>
    <xf numFmtId="0" fontId="9" fillId="2" borderId="1" xfId="0" applyFont="1" applyFill="1" applyBorder="1" applyAlignment="1" applyProtection="1">
      <alignment horizontal="center"/>
      <protection hidden="1"/>
    </xf>
    <xf numFmtId="0" fontId="10" fillId="0" borderId="0" xfId="0" applyFont="1" applyBorder="1"/>
    <xf numFmtId="0" fontId="10" fillId="0" borderId="7" xfId="0" applyFont="1" applyBorder="1"/>
    <xf numFmtId="42" fontId="2" fillId="4" borderId="1" xfId="1" applyFont="1" applyFill="1" applyBorder="1" applyAlignment="1" applyProtection="1">
      <alignment horizontal="center"/>
      <protection locked="0"/>
    </xf>
    <xf numFmtId="0" fontId="14" fillId="0" borderId="0" xfId="0" applyFont="1" applyProtection="1">
      <protection hidden="1"/>
    </xf>
    <xf numFmtId="0" fontId="7" fillId="0" borderId="0" xfId="0" applyFont="1" applyBorder="1" applyAlignment="1" applyProtection="1">
      <alignment horizontal="left"/>
      <protection hidden="1"/>
    </xf>
    <xf numFmtId="0" fontId="4" fillId="0" borderId="5" xfId="0" applyFont="1" applyBorder="1" applyAlignment="1" applyProtection="1">
      <alignment horizontal="center" vertical="center"/>
      <protection hidden="1"/>
    </xf>
    <xf numFmtId="0" fontId="4" fillId="0" borderId="4" xfId="0" applyFont="1" applyBorder="1" applyAlignment="1" applyProtection="1">
      <alignment horizontal="center" vertical="center"/>
      <protection hidden="1"/>
    </xf>
    <xf numFmtId="0" fontId="4" fillId="0" borderId="6" xfId="0" applyFont="1" applyBorder="1" applyAlignment="1" applyProtection="1">
      <alignment horizontal="center" vertical="center"/>
      <protection hidden="1"/>
    </xf>
    <xf numFmtId="0" fontId="4" fillId="0" borderId="1" xfId="0" applyFont="1" applyBorder="1" applyAlignment="1" applyProtection="1">
      <alignment horizontal="center" vertical="center"/>
      <protection hidden="1"/>
    </xf>
    <xf numFmtId="0" fontId="13" fillId="0" borderId="5" xfId="0" applyFont="1" applyBorder="1" applyAlignment="1" applyProtection="1">
      <alignment horizontal="center" vertical="center"/>
      <protection hidden="1"/>
    </xf>
    <xf numFmtId="0" fontId="13" fillId="0" borderId="6" xfId="0" applyFont="1" applyBorder="1" applyAlignment="1" applyProtection="1">
      <alignment horizontal="center" vertical="center"/>
      <protection hidden="1"/>
    </xf>
    <xf numFmtId="0" fontId="9" fillId="2" borderId="1" xfId="0" applyFont="1" applyFill="1" applyBorder="1" applyAlignment="1" applyProtection="1">
      <alignment horizontal="center"/>
      <protection hidden="1"/>
    </xf>
    <xf numFmtId="0" fontId="7" fillId="0" borderId="0" xfId="0" applyFont="1" applyBorder="1" applyAlignment="1">
      <alignment horizontal="left"/>
    </xf>
    <xf numFmtId="0" fontId="11" fillId="0" borderId="4" xfId="0" applyFont="1" applyBorder="1" applyAlignment="1" applyProtection="1">
      <alignment horizontal="left" vertical="center" wrapText="1"/>
      <protection hidden="1"/>
    </xf>
    <xf numFmtId="0" fontId="4" fillId="0" borderId="1" xfId="0" applyFont="1" applyBorder="1" applyAlignment="1" applyProtection="1">
      <alignment horizontal="center" vertical="center" wrapText="1"/>
      <protection hidden="1"/>
    </xf>
    <xf numFmtId="0" fontId="9" fillId="2" borderId="2" xfId="0" applyFont="1" applyFill="1" applyBorder="1" applyAlignment="1" applyProtection="1">
      <alignment horizontal="center"/>
      <protection hidden="1"/>
    </xf>
    <xf numFmtId="0" fontId="9" fillId="2" borderId="11" xfId="0" applyFont="1" applyFill="1" applyBorder="1" applyAlignment="1" applyProtection="1">
      <alignment horizontal="center"/>
      <protection hidden="1"/>
    </xf>
    <xf numFmtId="0" fontId="9" fillId="2" borderId="12" xfId="0" applyFont="1" applyFill="1" applyBorder="1" applyAlignment="1" applyProtection="1">
      <alignment horizontal="center"/>
      <protection hidden="1"/>
    </xf>
  </cellXfs>
  <cellStyles count="3">
    <cellStyle name="Moneda [0]" xfId="1" builtinId="7"/>
    <cellStyle name="Normal" xfId="0" builtinId="0"/>
    <cellStyle name="Porcentaje" xfId="2" builtinId="5"/>
  </cellStyles>
  <dxfs count="5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87722"/>
      <color rgb="FFF1F2F4"/>
      <color rgb="FF1D4F92"/>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Ingresos promedio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FC8-45A8-B3EE-558E408F8462}"/>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FC8-45A8-B3EE-558E408F8462}"/>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FC8-45A8-B3EE-558E408F846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FC8-45A8-B3EE-558E408F8462}"/>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4FC8-45A8-B3EE-558E408F8462}"/>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4FC8-45A8-B3EE-558E408F8462}"/>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4FC8-45A8-B3EE-558E408F8462}"/>
              </c:ext>
            </c:extLst>
          </c:dPt>
          <c:dPt>
            <c:idx val="7"/>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4FC8-45A8-B3EE-558E408F8462}"/>
              </c:ext>
            </c:extLst>
          </c:dPt>
          <c:dLbls>
            <c:dLbl>
              <c:idx val="0"/>
              <c:layout>
                <c:manualLayout>
                  <c:x val="1.0467291773697701E-2"/>
                  <c:y val="-2.501395956207856E-2"/>
                </c:manualLayout>
              </c:layout>
              <c:dLblPos val="bestFit"/>
              <c:showLegendKey val="0"/>
              <c:showVal val="1"/>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1-4FC8-45A8-B3EE-558E408F8462}"/>
                </c:ext>
              </c:extLst>
            </c:dLbl>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'Procesamiento de datos'!$C$10:$C$17</c:f>
              <c:strCache>
                <c:ptCount val="8"/>
                <c:pt idx="0">
                  <c:v>Ingreso 1</c:v>
                </c:pt>
                <c:pt idx="1">
                  <c:v>Ingreso 2</c:v>
                </c:pt>
                <c:pt idx="2">
                  <c:v>Ingreso 3</c:v>
                </c:pt>
                <c:pt idx="3">
                  <c:v>Ingreso 4</c:v>
                </c:pt>
                <c:pt idx="4">
                  <c:v>Ingreso 5</c:v>
                </c:pt>
                <c:pt idx="5">
                  <c:v>Ingreso 6</c:v>
                </c:pt>
                <c:pt idx="6">
                  <c:v>Ingreso 7</c:v>
                </c:pt>
                <c:pt idx="7">
                  <c:v>Ingreso 8</c:v>
                </c:pt>
              </c:strCache>
            </c:strRef>
          </c:cat>
          <c:val>
            <c:numRef>
              <c:f>'Procesamiento de datos'!$U$10:$U$17</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10-4FC8-45A8-B3EE-558E408F8462}"/>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Gastos promedio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C6CE-4B6D-BBED-05A1E1AAAD05}"/>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6CE-4B6D-BBED-05A1E1AAAD05}"/>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C6CE-4B6D-BBED-05A1E1AAAD05}"/>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C6CE-4B6D-BBED-05A1E1AAAD05}"/>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C6CE-4B6D-BBED-05A1E1AAAD05}"/>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C6CE-4B6D-BBED-05A1E1AAAD05}"/>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C6CE-4B6D-BBED-05A1E1AAAD05}"/>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C6CE-4B6D-BBED-05A1E1AAAD05}"/>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1-C6CE-4B6D-BBED-05A1E1AAAD05}"/>
              </c:ext>
            </c:extLst>
          </c:dPt>
          <c:dPt>
            <c:idx val="9"/>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3-C6CE-4B6D-BBED-05A1E1AAAD05}"/>
              </c:ext>
            </c:extLst>
          </c:dPt>
          <c:dPt>
            <c:idx val="10"/>
            <c:bubble3D val="0"/>
            <c:spPr>
              <a:solidFill>
                <a:schemeClr val="accent5">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5-C6CE-4B6D-BBED-05A1E1AAAD05}"/>
              </c:ext>
            </c:extLst>
          </c:dPt>
          <c:dPt>
            <c:idx val="11"/>
            <c:bubble3D val="0"/>
            <c:spPr>
              <a:solidFill>
                <a:schemeClr val="accent6">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7-C6CE-4B6D-BBED-05A1E1AAAD05}"/>
              </c:ext>
            </c:extLst>
          </c:dPt>
          <c:dPt>
            <c:idx val="12"/>
            <c:bubble3D val="0"/>
            <c:spPr>
              <a:solidFill>
                <a:schemeClr val="accent1">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9-C6CE-4B6D-BBED-05A1E1AAAD05}"/>
              </c:ext>
            </c:extLst>
          </c:dPt>
          <c:dPt>
            <c:idx val="13"/>
            <c:bubble3D val="0"/>
            <c:spPr>
              <a:solidFill>
                <a:schemeClr val="accent2">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B-C6CE-4B6D-BBED-05A1E1AAAD05}"/>
              </c:ext>
            </c:extLst>
          </c:dPt>
          <c:dPt>
            <c:idx val="14"/>
            <c:bubble3D val="0"/>
            <c:spPr>
              <a:solidFill>
                <a:schemeClr val="accent3">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D-C6CE-4B6D-BBED-05A1E1AAAD05}"/>
              </c:ext>
            </c:extLst>
          </c:dPt>
          <c:dPt>
            <c:idx val="15"/>
            <c:bubble3D val="0"/>
            <c:spPr>
              <a:solidFill>
                <a:schemeClr val="accent4">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1F-C6CE-4B6D-BBED-05A1E1AAAD05}"/>
              </c:ext>
            </c:extLst>
          </c:dPt>
          <c:dPt>
            <c:idx val="16"/>
            <c:bubble3D val="0"/>
            <c:spPr>
              <a:solidFill>
                <a:schemeClr val="accent5">
                  <a:lumMod val="80000"/>
                  <a:lumOff val="2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1-C6CE-4B6D-BBED-05A1E1AAAD05}"/>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'Procesamiento de datos'!$C$37:$C$53</c:f>
              <c:strCache>
                <c:ptCount val="17"/>
                <c:pt idx="0">
                  <c:v>Alquiler</c:v>
                </c:pt>
                <c:pt idx="1">
                  <c:v>Expensas</c:v>
                </c:pt>
                <c:pt idx="2">
                  <c:v>Salud</c:v>
                </c:pt>
                <c:pt idx="3">
                  <c:v>Servicios</c:v>
                </c:pt>
                <c:pt idx="4">
                  <c:v>Impuestos</c:v>
                </c:pt>
                <c:pt idx="5">
                  <c:v>Educación</c:v>
                </c:pt>
                <c:pt idx="6">
                  <c:v>Supermercado</c:v>
                </c:pt>
                <c:pt idx="7">
                  <c:v>Comidas en el trabajo</c:v>
                </c:pt>
                <c:pt idx="8">
                  <c:v>Transporte y movilidad</c:v>
                </c:pt>
                <c:pt idx="9">
                  <c:v>Vestimenta</c:v>
                </c:pt>
                <c:pt idx="10">
                  <c:v>Entretenimiento</c:v>
                </c:pt>
                <c:pt idx="11">
                  <c:v>Deportes</c:v>
                </c:pt>
                <c:pt idx="12">
                  <c:v>Servicio doméstico / guardería</c:v>
                </c:pt>
                <c:pt idx="13">
                  <c:v>Tecnología y electrodomésticos</c:v>
                </c:pt>
                <c:pt idx="14">
                  <c:v>Vacaciones y otros viajes</c:v>
                </c:pt>
                <c:pt idx="15">
                  <c:v>Arreglos del hogar</c:v>
                </c:pt>
                <c:pt idx="16">
                  <c:v>Otros gastos</c:v>
                </c:pt>
              </c:strCache>
            </c:strRef>
          </c:cat>
          <c:val>
            <c:numRef>
              <c:f>'Procesamiento de datos'!$U$37:$U$53</c:f>
              <c:numCache>
                <c:formatCode>_("$"* #,##0_);_("$"* \(#,##0\);_("$"* "-"_);_(@_)</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22-C6CE-4B6D-BBED-05A1E1AAAD05}"/>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Créditos promedio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38B0-4D13-AF81-5A642C3BBF4F}"/>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38B0-4D13-AF81-5A642C3BBF4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38B0-4D13-AF81-5A642C3BBF4F}"/>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38B0-4D13-AF81-5A642C3BBF4F}"/>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38B0-4D13-AF81-5A642C3BBF4F}"/>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B-38B0-4D13-AF81-5A642C3BBF4F}"/>
              </c:ext>
            </c:extLst>
          </c:dPt>
          <c:dPt>
            <c:idx val="6"/>
            <c:bubble3D val="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D-38B0-4D13-AF81-5A642C3BBF4F}"/>
              </c:ext>
            </c:extLst>
          </c:dPt>
          <c:dPt>
            <c:idx val="7"/>
            <c:bubble3D val="0"/>
            <c:spPr>
              <a:solidFill>
                <a:schemeClr val="accent4">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0F-38B0-4D13-AF81-5A642C3BBF4F}"/>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'Procesamiento de datos'!$C$25:$C$32</c:f>
              <c:strCache>
                <c:ptCount val="8"/>
                <c:pt idx="0">
                  <c:v>Pago Crédito 1</c:v>
                </c:pt>
                <c:pt idx="1">
                  <c:v>Pago Crédito 2</c:v>
                </c:pt>
                <c:pt idx="2">
                  <c:v>Pago Crédito 3</c:v>
                </c:pt>
                <c:pt idx="3">
                  <c:v>Pago Crédito 4</c:v>
                </c:pt>
                <c:pt idx="4">
                  <c:v>Pago Crédito 5</c:v>
                </c:pt>
                <c:pt idx="5">
                  <c:v>Pago Crédito 6</c:v>
                </c:pt>
                <c:pt idx="6">
                  <c:v>Pago Crédito 7</c:v>
                </c:pt>
                <c:pt idx="7">
                  <c:v>Pago Crédito 8</c:v>
                </c:pt>
              </c:strCache>
            </c:strRef>
          </c:cat>
          <c:val>
            <c:numRef>
              <c:f>'Procesamiento de datos'!$U$25:$U$32</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10-38B0-4D13-AF81-5A642C3BBF4F}"/>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408859915280325E-2"/>
          <c:y val="5.1850656048587421E-2"/>
          <c:w val="0.9323646184817912"/>
          <c:h val="0.83115385930726304"/>
        </c:manualLayout>
      </c:layout>
      <c:barChart>
        <c:barDir val="col"/>
        <c:grouping val="clustered"/>
        <c:varyColors val="0"/>
        <c:ser>
          <c:idx val="0"/>
          <c:order val="0"/>
          <c:spPr>
            <a:solidFill>
              <a:schemeClr val="accent1"/>
            </a:solidFill>
            <a:ln>
              <a:noFill/>
            </a:ln>
            <a:effectLst/>
          </c:spPr>
          <c:invertIfNegative val="0"/>
          <c:cat>
            <c:strRef>
              <c:f>Gráficos!$G$69:$R$69</c:f>
              <c:strCache>
                <c:ptCount val="12"/>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strCache>
            </c:strRef>
          </c:cat>
          <c:val>
            <c:numRef>
              <c:f>Gráficos!$G$70:$R$70</c:f>
              <c:numCache>
                <c:formatCode>_("$"* #,##0_);_("$"* \(#,##0\);_("$"* "-"_);_(@_)</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5BBA-4491-827D-3C9F56204E64}"/>
            </c:ext>
          </c:extLst>
        </c:ser>
        <c:dLbls>
          <c:showLegendKey val="0"/>
          <c:showVal val="0"/>
          <c:showCatName val="0"/>
          <c:showSerName val="0"/>
          <c:showPercent val="0"/>
          <c:showBubbleSize val="0"/>
        </c:dLbls>
        <c:gapWidth val="219"/>
        <c:overlap val="-27"/>
        <c:axId val="618366840"/>
        <c:axId val="618370360"/>
      </c:barChart>
      <c:catAx>
        <c:axId val="618366840"/>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18370360"/>
        <c:crosses val="autoZero"/>
        <c:auto val="1"/>
        <c:lblAlgn val="ctr"/>
        <c:lblOffset val="100"/>
        <c:noMultiLvlLbl val="0"/>
      </c:catAx>
      <c:valAx>
        <c:axId val="61837036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 #,##0_);_(&quot;$&quot;* \(#,##0\);_(&quot;$&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18366840"/>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Ingresos por tipo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F98-4489-B420-4DBC5A632F2E}"/>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F98-4489-B420-4DBC5A632F2E}"/>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F98-4489-B420-4DBC5A632F2E}"/>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F98-4489-B420-4DBC5A632F2E}"/>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Resumen!$C$59:$C$62</c:f>
              <c:strCache>
                <c:ptCount val="4"/>
                <c:pt idx="0">
                  <c:v>Rel. Dependencia</c:v>
                </c:pt>
                <c:pt idx="1">
                  <c:v>Autónomo</c:v>
                </c:pt>
                <c:pt idx="2">
                  <c:v>Inversiones</c:v>
                </c:pt>
                <c:pt idx="3">
                  <c:v>Otros</c:v>
                </c:pt>
              </c:strCache>
            </c:strRef>
          </c:cat>
          <c:val>
            <c:numRef>
              <c:f>Resumen!$D$59:$D$62</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10-4F98-4489-B420-4DBC5A632F2E}"/>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Gastos por tipo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448A-43A7-9BB0-54F23479972C}"/>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448A-43A7-9BB0-54F23479972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448A-43A7-9BB0-54F23479972C}"/>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Resumen!$C$77:$C$79</c:f>
              <c:strCache>
                <c:ptCount val="3"/>
                <c:pt idx="0">
                  <c:v>Fijo</c:v>
                </c:pt>
                <c:pt idx="1">
                  <c:v>Variable</c:v>
                </c:pt>
                <c:pt idx="2">
                  <c:v>Discrecional</c:v>
                </c:pt>
              </c:strCache>
            </c:strRef>
          </c:cat>
          <c:val>
            <c:numRef>
              <c:f>Resumen!$D$77:$D$79</c:f>
              <c:numCache>
                <c:formatCode>_("$"* #,##0_);_("$"* \(#,##0\);_("$"* "-"_);_(@_)</c:formatCode>
                <c:ptCount val="3"/>
                <c:pt idx="0">
                  <c:v>0</c:v>
                </c:pt>
                <c:pt idx="1">
                  <c:v>0</c:v>
                </c:pt>
                <c:pt idx="2">
                  <c:v>0</c:v>
                </c:pt>
              </c:numCache>
            </c:numRef>
          </c:val>
          <c:extLst>
            <c:ext xmlns:c16="http://schemas.microsoft.com/office/drawing/2014/chart" uri="{C3380CC4-5D6E-409C-BE32-E72D297353CC}">
              <c16:uniqueId val="{00000022-448A-43A7-9BB0-54F23479972C}"/>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Créditos por tipo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9EB3-49B6-B3BD-32FC8A8569E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9EB3-49B6-B3BD-32FC8A8569E4}"/>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9EB3-49B6-B3BD-32FC8A8569E4}"/>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9EB3-49B6-B3BD-32FC8A8569E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9EB3-49B6-B3BD-32FC8A8569E4}"/>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Resumen!$C$70:$C$74</c:f>
              <c:strCache>
                <c:ptCount val="5"/>
                <c:pt idx="0">
                  <c:v>Tarjeta de crédito</c:v>
                </c:pt>
                <c:pt idx="1">
                  <c:v>Préstamo personal</c:v>
                </c:pt>
                <c:pt idx="2">
                  <c:v>Préstamo automotor</c:v>
                </c:pt>
                <c:pt idx="3">
                  <c:v>Préstamo hipotecario</c:v>
                </c:pt>
                <c:pt idx="4">
                  <c:v>Otros</c:v>
                </c:pt>
              </c:strCache>
            </c:strRef>
          </c:cat>
          <c:val>
            <c:numRef>
              <c:f>Resumen!$D$70:$D$74</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10-9EB3-49B6-B3BD-32FC8A8569E4}"/>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Ingresos por prioridad</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F33-4792-A029-D34E179106E8}"/>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F33-4792-A029-D34E179106E8}"/>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5F33-4792-A029-D34E179106E8}"/>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Resumen!$G$59:$G$61</c:f>
              <c:strCache>
                <c:ptCount val="3"/>
                <c:pt idx="0">
                  <c:v>Alta</c:v>
                </c:pt>
                <c:pt idx="1">
                  <c:v>Media</c:v>
                </c:pt>
                <c:pt idx="2">
                  <c:v>Baja</c:v>
                </c:pt>
              </c:strCache>
            </c:strRef>
          </c:cat>
          <c:val>
            <c:numRef>
              <c:f>Resumen!$H$59:$H$61</c:f>
              <c:numCache>
                <c:formatCode>_("$"* #,##0_);_("$"* \(#,##0\);_("$"* "-"_);_(@_)</c:formatCode>
                <c:ptCount val="3"/>
                <c:pt idx="0">
                  <c:v>0</c:v>
                </c:pt>
                <c:pt idx="1">
                  <c:v>0</c:v>
                </c:pt>
                <c:pt idx="2">
                  <c:v>0</c:v>
                </c:pt>
              </c:numCache>
            </c:numRef>
          </c:val>
          <c:extLst>
            <c:ext xmlns:c16="http://schemas.microsoft.com/office/drawing/2014/chart" uri="{C3380CC4-5D6E-409C-BE32-E72D297353CC}">
              <c16:uniqueId val="{00000008-5F33-4792-A029-D34E179106E8}"/>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Créditos por prioridad</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0EFF-4997-B29B-3DF56F385E8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0EFF-4997-B29B-3DF56F385E8D}"/>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0EFF-4997-B29B-3DF56F385E8D}"/>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Resumen!$G$70:$G$72</c:f>
              <c:strCache>
                <c:ptCount val="3"/>
                <c:pt idx="0">
                  <c:v>Alta</c:v>
                </c:pt>
                <c:pt idx="1">
                  <c:v>Media</c:v>
                </c:pt>
                <c:pt idx="2">
                  <c:v>Baja</c:v>
                </c:pt>
              </c:strCache>
            </c:strRef>
          </c:cat>
          <c:val>
            <c:numRef>
              <c:f>Resumen!$H$70:$H$72</c:f>
              <c:numCache>
                <c:formatCode>_("$"* #,##0_);_("$"* \(#,##0\);_("$"* "-"_);_(@_)</c:formatCode>
                <c:ptCount val="3"/>
                <c:pt idx="0">
                  <c:v>0</c:v>
                </c:pt>
                <c:pt idx="1">
                  <c:v>0</c:v>
                </c:pt>
                <c:pt idx="2">
                  <c:v>0</c:v>
                </c:pt>
              </c:numCache>
            </c:numRef>
          </c:val>
          <c:extLst>
            <c:ext xmlns:c16="http://schemas.microsoft.com/office/drawing/2014/chart" uri="{C3380CC4-5D6E-409C-BE32-E72D297353CC}">
              <c16:uniqueId val="{0000000A-0EFF-4997-B29B-3DF56F385E8D}"/>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9.3055555555555558E-2"/>
          <c:y val="0.15721930592009331"/>
          <c:w val="0.83194444444444449"/>
          <c:h val="0.83875583260425779"/>
        </c:manualLayout>
      </c:layout>
      <c:pie3DChart>
        <c:varyColors val="1"/>
        <c:ser>
          <c:idx val="0"/>
          <c:order val="0"/>
          <c:tx>
            <c:v>Gastos por prioridad</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CD64-40AC-9391-61FEE6337B8B}"/>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D64-40AC-9391-61FEE6337B8B}"/>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CD64-40AC-9391-61FEE6337B8B}"/>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Resumen!$G$77:$G$79</c:f>
              <c:strCache>
                <c:ptCount val="3"/>
                <c:pt idx="0">
                  <c:v>Alta</c:v>
                </c:pt>
                <c:pt idx="1">
                  <c:v>Media</c:v>
                </c:pt>
                <c:pt idx="2">
                  <c:v>Baja</c:v>
                </c:pt>
              </c:strCache>
            </c:strRef>
          </c:cat>
          <c:val>
            <c:numRef>
              <c:f>Resumen!$H$77:$H$79</c:f>
              <c:numCache>
                <c:formatCode>_("$"* #,##0_);_("$"* \(#,##0\);_("$"* "-"_);_(@_)</c:formatCode>
                <c:ptCount val="3"/>
                <c:pt idx="0">
                  <c:v>0</c:v>
                </c:pt>
                <c:pt idx="1">
                  <c:v>0</c:v>
                </c:pt>
                <c:pt idx="2">
                  <c:v>0</c:v>
                </c:pt>
              </c:numCache>
            </c:numRef>
          </c:val>
          <c:extLst>
            <c:ext xmlns:c16="http://schemas.microsoft.com/office/drawing/2014/chart" uri="{C3380CC4-5D6E-409C-BE32-E72D297353CC}">
              <c16:uniqueId val="{00000006-CD64-40AC-9391-61FEE6337B8B}"/>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Financiación promedio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50D5-4755-AEEB-FBF404049647}"/>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50D5-4755-AEEB-FBF404049647}"/>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'Procesamiento de datos'!$C$20:$C$21</c:f>
              <c:strCache>
                <c:ptCount val="2"/>
                <c:pt idx="0">
                  <c:v>Tarjetas de crédito</c:v>
                </c:pt>
                <c:pt idx="1">
                  <c:v>Préstamos</c:v>
                </c:pt>
              </c:strCache>
            </c:strRef>
          </c:cat>
          <c:val>
            <c:numRef>
              <c:f>'Procesamiento de datos'!$U$20:$U$21</c:f>
              <c:numCache>
                <c:formatCode>_("$"* #,##0_);_("$"* \(#,##0\);_("$"* "-"_);_(@_)</c:formatCode>
                <c:ptCount val="2"/>
                <c:pt idx="0">
                  <c:v>0</c:v>
                </c:pt>
                <c:pt idx="1">
                  <c:v>0</c:v>
                </c:pt>
              </c:numCache>
            </c:numRef>
          </c:val>
          <c:extLst>
            <c:ext xmlns:c16="http://schemas.microsoft.com/office/drawing/2014/chart" uri="{C3380CC4-5D6E-409C-BE32-E72D297353CC}">
              <c16:uniqueId val="{00000010-50D5-4755-AEEB-FBF404049647}"/>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Financiación por tipo</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7B19-446F-A564-92A6481E402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7B19-446F-A564-92A6481E402D}"/>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Resumen!$C$65:$C$66</c:f>
              <c:strCache>
                <c:ptCount val="2"/>
                <c:pt idx="0">
                  <c:v>Tarjeta de crédito</c:v>
                </c:pt>
                <c:pt idx="1">
                  <c:v>Préstamo</c:v>
                </c:pt>
              </c:strCache>
            </c:strRef>
          </c:cat>
          <c:val>
            <c:numRef>
              <c:f>Resumen!$D$65:$D$66</c:f>
              <c:numCache>
                <c:formatCode>_("$"* #,##0_);_("$"* \(#,##0\);_("$"* "-"_);_(@_)</c:formatCode>
                <c:ptCount val="2"/>
                <c:pt idx="0">
                  <c:v>0</c:v>
                </c:pt>
                <c:pt idx="1">
                  <c:v>0</c:v>
                </c:pt>
              </c:numCache>
            </c:numRef>
          </c:val>
          <c:extLst>
            <c:ext xmlns:c16="http://schemas.microsoft.com/office/drawing/2014/chart" uri="{C3380CC4-5D6E-409C-BE32-E72D297353CC}">
              <c16:uniqueId val="{00000008-7B19-446F-A564-92A6481E402D}"/>
            </c:ext>
          </c:extLst>
        </c:ser>
        <c:dLbls>
          <c:showLegendKey val="0"/>
          <c:showVal val="1"/>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Financiación por prioridad</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C594-4B78-B962-AE1E2F0D389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594-4B78-B962-AE1E2F0D389D}"/>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C594-4B78-B962-AE1E2F0D389D}"/>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Resumen!$G$65:$G$67</c:f>
              <c:strCache>
                <c:ptCount val="3"/>
                <c:pt idx="0">
                  <c:v>Alta</c:v>
                </c:pt>
                <c:pt idx="1">
                  <c:v>Media</c:v>
                </c:pt>
                <c:pt idx="2">
                  <c:v>Baja</c:v>
                </c:pt>
              </c:strCache>
            </c:strRef>
          </c:cat>
          <c:val>
            <c:numRef>
              <c:f>Resumen!$H$65:$H$67</c:f>
              <c:numCache>
                <c:formatCode>_("$"* #,##0_);_("$"* \(#,##0\);_("$"* "-"_);_(@_)</c:formatCode>
                <c:ptCount val="3"/>
                <c:pt idx="0">
                  <c:v>0</c:v>
                </c:pt>
                <c:pt idx="1">
                  <c:v>0</c:v>
                </c:pt>
                <c:pt idx="2">
                  <c:v>0</c:v>
                </c:pt>
              </c:numCache>
            </c:numRef>
          </c:val>
          <c:extLst>
            <c:ext xmlns:c16="http://schemas.microsoft.com/office/drawing/2014/chart" uri="{C3380CC4-5D6E-409C-BE32-E72D297353CC}">
              <c16:uniqueId val="{00000006-C594-4B78-B962-AE1E2F0D389D}"/>
            </c:ext>
          </c:extLst>
        </c:ser>
        <c:dLbls>
          <c:showLegendKey val="0"/>
          <c:showVal val="1"/>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B677-42A7-9EDC-C43665AA2DA4}"/>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B677-42A7-9EDC-C43665AA2DA4}"/>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B677-42A7-9EDC-C43665AA2DA4}"/>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490B-4713-AF26-D760DA524F09}"/>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'Control Presupuesto Anual'!$I$9:$I$12</c:f>
              <c:strCache>
                <c:ptCount val="4"/>
                <c:pt idx="0">
                  <c:v>Ingreso activo</c:v>
                </c:pt>
                <c:pt idx="1">
                  <c:v>Ingreso pasivo</c:v>
                </c:pt>
                <c:pt idx="2">
                  <c:v>Financiación</c:v>
                </c:pt>
                <c:pt idx="3">
                  <c:v>Desahorro</c:v>
                </c:pt>
              </c:strCache>
            </c:strRef>
          </c:cat>
          <c:val>
            <c:numRef>
              <c:f>'Control Presupuesto Anual'!$J$9:$J$12</c:f>
              <c:numCache>
                <c:formatCode>_("$"* #,##0_);_("$"* \(#,##0\);_("$"* "-"_);_(@_)</c:formatCode>
                <c:ptCount val="4"/>
                <c:pt idx="0">
                  <c:v>0</c:v>
                </c:pt>
                <c:pt idx="1">
                  <c:v>0</c:v>
                </c:pt>
                <c:pt idx="2">
                  <c:v>0</c:v>
                </c:pt>
                <c:pt idx="3">
                  <c:v>0</c:v>
                </c:pt>
              </c:numCache>
            </c:numRef>
          </c:val>
          <c:extLst>
            <c:ext xmlns:c16="http://schemas.microsoft.com/office/drawing/2014/chart" uri="{C3380CC4-5D6E-409C-BE32-E72D297353CC}">
              <c16:uniqueId val="{00000010-B677-42A7-9EDC-C43665AA2DA4}"/>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5.138888888888888E-2"/>
          <c:y val="0.17110819480898221"/>
          <c:w val="0.90694444444444444"/>
          <c:h val="0.82486694371536895"/>
        </c:manualLayout>
      </c:layout>
      <c:pie3DChart>
        <c:varyColors val="1"/>
        <c:ser>
          <c:idx val="0"/>
          <c:order val="0"/>
          <c:tx>
            <c:v>Usos</c:v>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1-93A5-4C6A-8A07-2B8787D7C958}"/>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93A5-4C6A-8A07-2B8787D7C958}"/>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5-93A5-4C6A-8A07-2B8787D7C958}"/>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7-93A5-4C6A-8A07-2B8787D7C958}"/>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09-6324-4AFE-9FAC-9D2B235C7BDC}"/>
              </c:ext>
            </c:extLst>
          </c:dPt>
          <c:dLbls>
            <c:spPr>
              <a:solidFill>
                <a:sysClr val="window" lastClr="FFFFFF"/>
              </a:solidFill>
              <a:ln>
                <a:solidFill>
                  <a:sysClr val="windowText" lastClr="000000">
                    <a:lumMod val="25000"/>
                    <a:lumOff val="75000"/>
                  </a:sysClr>
                </a:solidFill>
              </a:ln>
              <a:effectLst/>
            </c:spPr>
            <c:txPr>
              <a:bodyPr rot="0" spcFirstLastPara="1" vertOverflow="clip" horzOverflow="clip" vert="horz" wrap="square" lIns="38100" tIns="19050" rIns="38100" bIns="19050" anchor="ctr" anchorCtr="1">
                <a:spAutoFit/>
              </a:bodyPr>
              <a:lstStyle/>
              <a:p>
                <a:pPr>
                  <a:defRPr sz="900" b="0" i="0" u="none" strike="noStrike" kern="1200" baseline="0">
                    <a:solidFill>
                      <a:schemeClr val="dk1">
                        <a:lumMod val="65000"/>
                        <a:lumOff val="35000"/>
                      </a:schemeClr>
                    </a:solidFill>
                    <a:latin typeface="+mn-lt"/>
                    <a:ea typeface="+mn-ea"/>
                    <a:cs typeface="+mn-cs"/>
                  </a:defRPr>
                </a:pPr>
                <a:endParaRPr lang="en-US"/>
              </a:p>
            </c:txPr>
            <c:dLblPos val="outEnd"/>
            <c:showLegendKey val="0"/>
            <c:showVal val="1"/>
            <c:showCatName val="1"/>
            <c:showSerName val="0"/>
            <c:showPercent val="1"/>
            <c:showBubbleSize val="0"/>
            <c:separator>
</c:separator>
            <c:showLeaderLines val="0"/>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'Control Presupuesto Anual'!$C$9:$C$13</c:f>
              <c:strCache>
                <c:ptCount val="5"/>
                <c:pt idx="0">
                  <c:v>Gasto general</c:v>
                </c:pt>
                <c:pt idx="1">
                  <c:v>Educación</c:v>
                </c:pt>
                <c:pt idx="2">
                  <c:v>Gasto extra</c:v>
                </c:pt>
                <c:pt idx="3">
                  <c:v>Pago deuda</c:v>
                </c:pt>
                <c:pt idx="4">
                  <c:v>Ahorro</c:v>
                </c:pt>
              </c:strCache>
            </c:strRef>
          </c:cat>
          <c:val>
            <c:numRef>
              <c:f>'Control Presupuesto Anual'!$D$9:$D$13</c:f>
              <c:numCache>
                <c:formatCode>_("$"* #,##0_);_("$"* \(#,##0\);_("$"* "-"_);_(@_)</c:formatCode>
                <c:ptCount val="5"/>
                <c:pt idx="0">
                  <c:v>0</c:v>
                </c:pt>
                <c:pt idx="1">
                  <c:v>0</c:v>
                </c:pt>
                <c:pt idx="2">
                  <c:v>0</c:v>
                </c:pt>
                <c:pt idx="3">
                  <c:v>0</c:v>
                </c:pt>
                <c:pt idx="4">
                  <c:v>0</c:v>
                </c:pt>
              </c:numCache>
            </c:numRef>
          </c:val>
          <c:extLst>
            <c:ext xmlns:c16="http://schemas.microsoft.com/office/drawing/2014/chart" uri="{C3380CC4-5D6E-409C-BE32-E72D297353CC}">
              <c16:uniqueId val="{00000008-93A5-4C6A-8A07-2B8787D7C958}"/>
            </c:ext>
          </c:extLst>
        </c:ser>
        <c:dLbls>
          <c:showLegendKey val="0"/>
          <c:showVal val="0"/>
          <c:showCatName val="0"/>
          <c:showSerName val="0"/>
          <c:showPercent val="0"/>
          <c:showBubbleSize val="0"/>
          <c:showLeaderLines val="0"/>
        </c:dLbls>
      </c:pie3D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Resumen!A1"/><Relationship Id="rId3" Type="http://schemas.openxmlformats.org/officeDocument/2006/relationships/image" Target="../media/image1.png"/><Relationship Id="rId7" Type="http://schemas.openxmlformats.org/officeDocument/2006/relationships/hyperlink" Target="#'Procesamiento de datos'!A1"/><Relationship Id="rId2" Type="http://schemas.openxmlformats.org/officeDocument/2006/relationships/hyperlink" Target="#'Aviso Legal'!A1"/><Relationship Id="rId1" Type="http://schemas.openxmlformats.org/officeDocument/2006/relationships/hyperlink" Target="#Instructivo!A1"/><Relationship Id="rId6" Type="http://schemas.openxmlformats.org/officeDocument/2006/relationships/hyperlink" Target="#'Registros Enero'!A1"/><Relationship Id="rId5" Type="http://schemas.openxmlformats.org/officeDocument/2006/relationships/hyperlink" Target="#'Listas Generales'!A1"/><Relationship Id="rId4" Type="http://schemas.openxmlformats.org/officeDocument/2006/relationships/hyperlink" Target="#Men&#250;!A1"/></Relationships>
</file>

<file path=xl/drawings/_rels/drawing2.xml.rels><?xml version="1.0" encoding="UTF-8" standalone="yes"?>
<Relationships xmlns="http://schemas.openxmlformats.org/package/2006/relationships"><Relationship Id="rId3" Type="http://schemas.openxmlformats.org/officeDocument/2006/relationships/hyperlink" Target="#Men&#250;!A1"/><Relationship Id="rId2" Type="http://schemas.openxmlformats.org/officeDocument/2006/relationships/image" Target="../media/image1.png"/><Relationship Id="rId1" Type="http://schemas.openxmlformats.org/officeDocument/2006/relationships/hyperlink" Target="#Instructivo!A1"/><Relationship Id="rId4" Type="http://schemas.openxmlformats.org/officeDocument/2006/relationships/hyperlink" Target="#'Aviso Legal'!A1"/></Relationships>
</file>

<file path=xl/drawings/_rels/drawing3.xml.rels><?xml version="1.0" encoding="UTF-8" standalone="yes"?>
<Relationships xmlns="http://schemas.openxmlformats.org/package/2006/relationships"><Relationship Id="rId3" Type="http://schemas.openxmlformats.org/officeDocument/2006/relationships/image" Target="../media/image2.emf"/><Relationship Id="rId7" Type="http://schemas.openxmlformats.org/officeDocument/2006/relationships/hyperlink" Target="#Instructivo!A1"/><Relationship Id="rId2" Type="http://schemas.openxmlformats.org/officeDocument/2006/relationships/image" Target="../media/image1.png"/><Relationship Id="rId1" Type="http://schemas.openxmlformats.org/officeDocument/2006/relationships/hyperlink" Target="#'Aviso Legal'!A1"/><Relationship Id="rId6" Type="http://schemas.openxmlformats.org/officeDocument/2006/relationships/hyperlink" Target="#Men&#250;!A1"/><Relationship Id="rId5" Type="http://schemas.openxmlformats.org/officeDocument/2006/relationships/image" Target="../media/image4.emf"/><Relationship Id="rId4" Type="http://schemas.openxmlformats.org/officeDocument/2006/relationships/image" Target="../media/image3.emf"/></Relationships>
</file>

<file path=xl/drawings/_rels/drawing4.xml.rels><?xml version="1.0" encoding="UTF-8" standalone="yes"?>
<Relationships xmlns="http://schemas.openxmlformats.org/package/2006/relationships"><Relationship Id="rId3" Type="http://schemas.openxmlformats.org/officeDocument/2006/relationships/hyperlink" Target="#'Objetivo Presupuesto Anual'!A1"/><Relationship Id="rId2" Type="http://schemas.openxmlformats.org/officeDocument/2006/relationships/hyperlink" Target="#Men&#250;!A1"/><Relationship Id="rId1" Type="http://schemas.openxmlformats.org/officeDocument/2006/relationships/image" Target="../media/image1.png"/><Relationship Id="rId4" Type="http://schemas.openxmlformats.org/officeDocument/2006/relationships/hyperlink" Target="#'Listas Generales'!A1"/></Relationships>
</file>

<file path=xl/drawings/_rels/drawing5.xml.rels><?xml version="1.0" encoding="UTF-8" standalone="yes"?>
<Relationships xmlns="http://schemas.openxmlformats.org/package/2006/relationships"><Relationship Id="rId3" Type="http://schemas.openxmlformats.org/officeDocument/2006/relationships/hyperlink" Target="#Men&#250;!A1"/><Relationship Id="rId2" Type="http://schemas.openxmlformats.org/officeDocument/2006/relationships/image" Target="../media/image1.png"/><Relationship Id="rId1" Type="http://schemas.openxmlformats.org/officeDocument/2006/relationships/hyperlink" Target="#'Listas Generales'!A1"/><Relationship Id="rId4" Type="http://schemas.openxmlformats.org/officeDocument/2006/relationships/hyperlink" Target="#'Objetivo Presupuesto Anual'!A1"/></Relationships>
</file>

<file path=xl/drawings/_rels/drawing6.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Octubre'!A1"/><Relationship Id="rId7" Type="http://schemas.openxmlformats.org/officeDocument/2006/relationships/hyperlink" Target="#'Registros Junio'!A1"/><Relationship Id="rId12" Type="http://schemas.openxmlformats.org/officeDocument/2006/relationships/image" Target="../media/image1.png"/><Relationship Id="rId2" Type="http://schemas.openxmlformats.org/officeDocument/2006/relationships/hyperlink" Target="#'Registros Noviembre'!A1"/><Relationship Id="rId1" Type="http://schemas.openxmlformats.org/officeDocument/2006/relationships/hyperlink" Target="#'Registros Diciembre'!A1"/><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Agosto'!A1"/><Relationship Id="rId10" Type="http://schemas.openxmlformats.org/officeDocument/2006/relationships/hyperlink" Target="#'Registros Marzo'!A1"/><Relationship Id="rId4" Type="http://schemas.openxmlformats.org/officeDocument/2006/relationships/hyperlink" Target="#'Registros Septiembre'!A1"/><Relationship Id="rId9" Type="http://schemas.openxmlformats.org/officeDocument/2006/relationships/hyperlink" Target="#'Registros Abril'!A1"/><Relationship Id="rId14" Type="http://schemas.openxmlformats.org/officeDocument/2006/relationships/hyperlink" Target="#'Registros Enero'!A1"/></Relationships>
</file>

<file path=xl/drawings/_rels/drawing7.xml.rels><?xml version="1.0" encoding="UTF-8" standalone="yes"?>
<Relationships xmlns="http://schemas.openxmlformats.org/package/2006/relationships"><Relationship Id="rId8" Type="http://schemas.openxmlformats.org/officeDocument/2006/relationships/hyperlink" Target="#'Registros Juni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l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Marzo'!A1"/><Relationship Id="rId5" Type="http://schemas.openxmlformats.org/officeDocument/2006/relationships/hyperlink" Target="#'Registros Septiembre'!A1"/><Relationship Id="rId10" Type="http://schemas.openxmlformats.org/officeDocument/2006/relationships/hyperlink" Target="#'Registros Abril'!A1"/><Relationship Id="rId4" Type="http://schemas.openxmlformats.org/officeDocument/2006/relationships/hyperlink" Target="#'Registros Octubre'!A1"/><Relationship Id="rId9" Type="http://schemas.openxmlformats.org/officeDocument/2006/relationships/hyperlink" Target="#'Registros Mayo'!A1"/><Relationship Id="rId14" Type="http://schemas.openxmlformats.org/officeDocument/2006/relationships/hyperlink" Target="#'Registros Febrero'!A1"/></Relationships>
</file>

<file path=xl/drawings/_rels/drawing8.xml.rels><?xml version="1.0" encoding="UTF-8" standalone="yes"?>
<Relationships xmlns="http://schemas.openxmlformats.org/package/2006/relationships"><Relationship Id="rId8" Type="http://schemas.openxmlformats.org/officeDocument/2006/relationships/hyperlink" Target="#'Registros Juni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l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Abril'!A1"/><Relationship Id="rId4" Type="http://schemas.openxmlformats.org/officeDocument/2006/relationships/hyperlink" Target="#'Registros Octubre'!A1"/><Relationship Id="rId9" Type="http://schemas.openxmlformats.org/officeDocument/2006/relationships/hyperlink" Target="#'Registros Mayo'!A1"/><Relationship Id="rId14" Type="http://schemas.openxmlformats.org/officeDocument/2006/relationships/hyperlink" Target="#'Registros Marzo'!A1"/></Relationships>
</file>

<file path=xl/drawings/_rels/drawing9.xml.rels><?xml version="1.0" encoding="UTF-8" standalone="yes"?>
<Relationships xmlns="http://schemas.openxmlformats.org/package/2006/relationships"><Relationship Id="rId8" Type="http://schemas.openxmlformats.org/officeDocument/2006/relationships/hyperlink" Target="#'Registros Juni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l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Mayo'!A1"/><Relationship Id="rId14" Type="http://schemas.openxmlformats.org/officeDocument/2006/relationships/hyperlink" Target="#'Registros Abril'!A1"/></Relationships>
</file>

<file path=xl/drawings/_rels/drawing10.xml.rels><?xml version="1.0" encoding="UTF-8" standalone="yes"?>
<Relationships xmlns="http://schemas.openxmlformats.org/package/2006/relationships"><Relationship Id="rId8" Type="http://schemas.openxmlformats.org/officeDocument/2006/relationships/hyperlink" Target="#'Registros Juni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l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Abril'!A1"/><Relationship Id="rId14" Type="http://schemas.openxmlformats.org/officeDocument/2006/relationships/hyperlink" Target="#'Registros Mayo'!A1"/></Relationships>
</file>

<file path=xl/drawings/_rels/drawing11.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l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Abril'!A1"/><Relationship Id="rId14" Type="http://schemas.openxmlformats.org/officeDocument/2006/relationships/hyperlink" Target="#'Registros Junio'!A1"/></Relationships>
</file>

<file path=xl/drawings/_rels/drawing12.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Agost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Abril'!A1"/><Relationship Id="rId14" Type="http://schemas.openxmlformats.org/officeDocument/2006/relationships/hyperlink" Target="#'Registros Julio'!A1"/></Relationships>
</file>

<file path=xl/drawings/_rels/drawing13.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Septiembre'!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Abril'!A1"/><Relationship Id="rId14" Type="http://schemas.openxmlformats.org/officeDocument/2006/relationships/hyperlink" Target="#'Registros Agosto'!A1"/></Relationships>
</file>

<file path=xl/drawings/_rels/drawing14.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Agosto'!A1"/><Relationship Id="rId10" Type="http://schemas.openxmlformats.org/officeDocument/2006/relationships/hyperlink" Target="#'Registros Marzo'!A1"/><Relationship Id="rId4" Type="http://schemas.openxmlformats.org/officeDocument/2006/relationships/hyperlink" Target="#'Registros Octubre'!A1"/><Relationship Id="rId9" Type="http://schemas.openxmlformats.org/officeDocument/2006/relationships/hyperlink" Target="#'Registros Abril'!A1"/><Relationship Id="rId14" Type="http://schemas.openxmlformats.org/officeDocument/2006/relationships/hyperlink" Target="#'Registros Septiembre'!A1"/></Relationships>
</file>

<file path=xl/drawings/_rels/drawing15.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Noviem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Agosto'!A1"/><Relationship Id="rId10" Type="http://schemas.openxmlformats.org/officeDocument/2006/relationships/hyperlink" Target="#'Registros Marzo'!A1"/><Relationship Id="rId4" Type="http://schemas.openxmlformats.org/officeDocument/2006/relationships/hyperlink" Target="#'Registros Septiembre'!A1"/><Relationship Id="rId9" Type="http://schemas.openxmlformats.org/officeDocument/2006/relationships/hyperlink" Target="#'Registros Abril'!A1"/><Relationship Id="rId14" Type="http://schemas.openxmlformats.org/officeDocument/2006/relationships/hyperlink" Target="#'Registros Octubre'!A1"/></Relationships>
</file>

<file path=xl/drawings/_rels/drawing16.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Octu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Diciembre'!A1"/><Relationship Id="rId1" Type="http://schemas.openxmlformats.org/officeDocument/2006/relationships/image" Target="../media/image1.png"/><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Agosto'!A1"/><Relationship Id="rId10" Type="http://schemas.openxmlformats.org/officeDocument/2006/relationships/hyperlink" Target="#'Registros Marzo'!A1"/><Relationship Id="rId4" Type="http://schemas.openxmlformats.org/officeDocument/2006/relationships/hyperlink" Target="#'Registros Septiembre'!A1"/><Relationship Id="rId9" Type="http://schemas.openxmlformats.org/officeDocument/2006/relationships/hyperlink" Target="#'Registros Abril'!A1"/><Relationship Id="rId14" Type="http://schemas.openxmlformats.org/officeDocument/2006/relationships/hyperlink" Target="#'Registros Noviembre'!A1"/></Relationships>
</file>

<file path=xl/drawings/_rels/drawing17.xml.rels><?xml version="1.0" encoding="UTF-8" standalone="yes"?>
<Relationships xmlns="http://schemas.openxmlformats.org/package/2006/relationships"><Relationship Id="rId8" Type="http://schemas.openxmlformats.org/officeDocument/2006/relationships/hyperlink" Target="#'Registros Mayo'!A1"/><Relationship Id="rId13" Type="http://schemas.openxmlformats.org/officeDocument/2006/relationships/hyperlink" Target="#Men&#250;!A1"/><Relationship Id="rId3" Type="http://schemas.openxmlformats.org/officeDocument/2006/relationships/hyperlink" Target="#'Registros Octubre'!A1"/><Relationship Id="rId7" Type="http://schemas.openxmlformats.org/officeDocument/2006/relationships/hyperlink" Target="#'Registros Junio'!A1"/><Relationship Id="rId12" Type="http://schemas.openxmlformats.org/officeDocument/2006/relationships/hyperlink" Target="#'Registros Enero'!A1"/><Relationship Id="rId2" Type="http://schemas.openxmlformats.org/officeDocument/2006/relationships/hyperlink" Target="#'Registros Noviembre'!A1"/><Relationship Id="rId1" Type="http://schemas.openxmlformats.org/officeDocument/2006/relationships/image" Target="../media/image1.png"/><Relationship Id="rId6" Type="http://schemas.openxmlformats.org/officeDocument/2006/relationships/hyperlink" Target="#'Registros Julio'!A1"/><Relationship Id="rId11" Type="http://schemas.openxmlformats.org/officeDocument/2006/relationships/hyperlink" Target="#'Registros Febrero'!A1"/><Relationship Id="rId5" Type="http://schemas.openxmlformats.org/officeDocument/2006/relationships/hyperlink" Target="#'Registros Agosto'!A1"/><Relationship Id="rId10" Type="http://schemas.openxmlformats.org/officeDocument/2006/relationships/hyperlink" Target="#'Registros Marzo'!A1"/><Relationship Id="rId4" Type="http://schemas.openxmlformats.org/officeDocument/2006/relationships/hyperlink" Target="#'Registros Septiembre'!A1"/><Relationship Id="rId9" Type="http://schemas.openxmlformats.org/officeDocument/2006/relationships/hyperlink" Target="#'Registros Abril'!A1"/><Relationship Id="rId14" Type="http://schemas.openxmlformats.org/officeDocument/2006/relationships/hyperlink" Target="#'Registros Diciembre'!A1"/></Relationships>
</file>

<file path=xl/drawings/_rels/drawing18.xml.rels><?xml version="1.0" encoding="UTF-8" standalone="yes"?>
<Relationships xmlns="http://schemas.openxmlformats.org/package/2006/relationships"><Relationship Id="rId3" Type="http://schemas.openxmlformats.org/officeDocument/2006/relationships/hyperlink" Target="#'Procesamiento de datos'!A1"/><Relationship Id="rId2" Type="http://schemas.openxmlformats.org/officeDocument/2006/relationships/hyperlink" Target="#Men&#250;!A1"/><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Gr&#225;ficos!A1"/><Relationship Id="rId1" Type="http://schemas.openxmlformats.org/officeDocument/2006/relationships/hyperlink" Target="#'Control Presupuesto Anual'!A1"/><Relationship Id="rId5" Type="http://schemas.openxmlformats.org/officeDocument/2006/relationships/hyperlink" Target="#Resumen!A1"/><Relationship Id="rId4" Type="http://schemas.openxmlformats.org/officeDocument/2006/relationships/hyperlink" Target="#Men&#250;!A1"/></Relationships>
</file>

<file path=xl/drawings/_rels/drawing20.xml.rels><?xml version="1.0" encoding="UTF-8" standalone="yes"?>
<Relationships xmlns="http://schemas.openxmlformats.org/package/2006/relationships"><Relationship Id="rId8" Type="http://schemas.openxmlformats.org/officeDocument/2006/relationships/chart" Target="../charts/chart7.xml"/><Relationship Id="rId13" Type="http://schemas.openxmlformats.org/officeDocument/2006/relationships/hyperlink" Target="#Resumen!A1"/><Relationship Id="rId18" Type="http://schemas.openxmlformats.org/officeDocument/2006/relationships/chart" Target="../charts/chart13.xml"/><Relationship Id="rId3" Type="http://schemas.openxmlformats.org/officeDocument/2006/relationships/chart" Target="../charts/chart3.xml"/><Relationship Id="rId7" Type="http://schemas.openxmlformats.org/officeDocument/2006/relationships/chart" Target="../charts/chart6.xml"/><Relationship Id="rId12" Type="http://schemas.openxmlformats.org/officeDocument/2006/relationships/hyperlink" Target="#'Control Presupuesto Anual'!A1"/><Relationship Id="rId17" Type="http://schemas.openxmlformats.org/officeDocument/2006/relationships/chart" Target="../charts/chart12.xml"/><Relationship Id="rId2" Type="http://schemas.openxmlformats.org/officeDocument/2006/relationships/chart" Target="../charts/chart2.xml"/><Relationship Id="rId16" Type="http://schemas.openxmlformats.org/officeDocument/2006/relationships/chart" Target="../charts/chart11.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chart" Target="../charts/chart10.xml"/><Relationship Id="rId5" Type="http://schemas.openxmlformats.org/officeDocument/2006/relationships/image" Target="../media/image1.png"/><Relationship Id="rId15" Type="http://schemas.openxmlformats.org/officeDocument/2006/relationships/hyperlink" Target="#Gr&#225;ficos!A1"/><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 Id="rId14" Type="http://schemas.openxmlformats.org/officeDocument/2006/relationships/hyperlink" Target="#Men&#250;!A1"/></Relationships>
</file>

<file path=xl/drawings/_rels/drawing21.xml.rels><?xml version="1.0" encoding="UTF-8" standalone="yes"?>
<Relationships xmlns="http://schemas.openxmlformats.org/package/2006/relationships"><Relationship Id="rId3" Type="http://schemas.openxmlformats.org/officeDocument/2006/relationships/chart" Target="../charts/chart15.xml"/><Relationship Id="rId7" Type="http://schemas.openxmlformats.org/officeDocument/2006/relationships/hyperlink" Target="#'Seguimiento Presupuesto Anual'!A1"/><Relationship Id="rId2" Type="http://schemas.openxmlformats.org/officeDocument/2006/relationships/chart" Target="../charts/chart14.xml"/><Relationship Id="rId1" Type="http://schemas.openxmlformats.org/officeDocument/2006/relationships/image" Target="../media/image1.png"/><Relationship Id="rId6" Type="http://schemas.openxmlformats.org/officeDocument/2006/relationships/hyperlink" Target="#Men&#250;!A1"/><Relationship Id="rId5" Type="http://schemas.openxmlformats.org/officeDocument/2006/relationships/hyperlink" Target="#Resumen!A1"/><Relationship Id="rId4" Type="http://schemas.openxmlformats.org/officeDocument/2006/relationships/hyperlink" Target="#Gr&#225;ficos!A1"/></Relationships>
</file>

<file path=xl/drawings/drawing1.xml><?xml version="1.0" encoding="utf-8"?>
<xdr:wsDr xmlns:xdr="http://schemas.openxmlformats.org/drawingml/2006/spreadsheetDrawing" xmlns:a="http://schemas.openxmlformats.org/drawingml/2006/main">
  <xdr:twoCellAnchor>
    <xdr:from>
      <xdr:col>7</xdr:col>
      <xdr:colOff>748381</xdr:colOff>
      <xdr:row>0</xdr:row>
      <xdr:rowOff>27215</xdr:rowOff>
    </xdr:from>
    <xdr:to>
      <xdr:col>9</xdr:col>
      <xdr:colOff>762739</xdr:colOff>
      <xdr:row>1</xdr:row>
      <xdr:rowOff>231322</xdr:rowOff>
    </xdr:to>
    <xdr:sp macro="" textlink="">
      <xdr:nvSpPr>
        <xdr:cNvPr id="9" name="Diagrama de flujo: operación manual 8">
          <a:hlinkClick xmlns:r="http://schemas.openxmlformats.org/officeDocument/2006/relationships" r:id="rId1"/>
          <a:extLst>
            <a:ext uri="{FF2B5EF4-FFF2-40B4-BE49-F238E27FC236}">
              <a16:creationId xmlns:a16="http://schemas.microsoft.com/office/drawing/2014/main" id="{80469A4E-8A55-4F8C-AC3E-C2CE4D723B5F}"/>
            </a:ext>
          </a:extLst>
        </xdr:cNvPr>
        <xdr:cNvSpPr/>
      </xdr:nvSpPr>
      <xdr:spPr>
        <a:xfrm>
          <a:off x="5660560" y="27215"/>
          <a:ext cx="1620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Instructivo</a:t>
          </a:r>
        </a:p>
      </xdr:txBody>
    </xdr:sp>
    <xdr:clientData/>
  </xdr:twoCellAnchor>
  <xdr:twoCellAnchor>
    <xdr:from>
      <xdr:col>6</xdr:col>
      <xdr:colOff>54418</xdr:colOff>
      <xdr:row>0</xdr:row>
      <xdr:rowOff>27215</xdr:rowOff>
    </xdr:from>
    <xdr:to>
      <xdr:col>8</xdr:col>
      <xdr:colOff>104775</xdr:colOff>
      <xdr:row>1</xdr:row>
      <xdr:rowOff>231322</xdr:rowOff>
    </xdr:to>
    <xdr:sp macro="" textlink="">
      <xdr:nvSpPr>
        <xdr:cNvPr id="10" name="Diagrama de flujo: operación manual 9">
          <a:hlinkClick xmlns:r="http://schemas.openxmlformats.org/officeDocument/2006/relationships" r:id="rId2"/>
          <a:extLst>
            <a:ext uri="{FF2B5EF4-FFF2-40B4-BE49-F238E27FC236}">
              <a16:creationId xmlns:a16="http://schemas.microsoft.com/office/drawing/2014/main" id="{ED7F7F16-0BD1-404D-A939-E97D3856130E}"/>
            </a:ext>
          </a:extLst>
        </xdr:cNvPr>
        <xdr:cNvSpPr/>
      </xdr:nvSpPr>
      <xdr:spPr>
        <a:xfrm>
          <a:off x="4163775" y="27215"/>
          <a:ext cx="1656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Aviso</a:t>
          </a:r>
          <a:r>
            <a:rPr lang="en-US" sz="1400" baseline="0"/>
            <a:t> Legal</a:t>
          </a:r>
          <a:endParaRPr lang="en-US" sz="1400"/>
        </a:p>
      </xdr:txBody>
    </xdr:sp>
    <xdr:clientData/>
  </xdr:twoCellAnchor>
  <xdr:twoCellAnchor editAs="oneCell">
    <xdr:from>
      <xdr:col>1</xdr:col>
      <xdr:colOff>83342</xdr:colOff>
      <xdr:row>1</xdr:row>
      <xdr:rowOff>35718</xdr:rowOff>
    </xdr:from>
    <xdr:to>
      <xdr:col>2</xdr:col>
      <xdr:colOff>466723</xdr:colOff>
      <xdr:row>1</xdr:row>
      <xdr:rowOff>407193</xdr:rowOff>
    </xdr:to>
    <xdr:pic>
      <xdr:nvPicPr>
        <xdr:cNvPr id="2" name="1 Imagen">
          <a:extLst>
            <a:ext uri="{FF2B5EF4-FFF2-40B4-BE49-F238E27FC236}">
              <a16:creationId xmlns:a16="http://schemas.microsoft.com/office/drawing/2014/main" id="{B3E8AA96-E634-458E-8D3A-38D18D0F19D7}"/>
            </a:ext>
          </a:extLst>
        </xdr:cNvPr>
        <xdr:cNvPicPr>
          <a:picLocks noChangeAspect="1"/>
        </xdr:cNvPicPr>
      </xdr:nvPicPr>
      <xdr:blipFill>
        <a:blip xmlns:r="http://schemas.openxmlformats.org/officeDocument/2006/relationships" r:embed="rId3"/>
        <a:stretch>
          <a:fillRect/>
        </a:stretch>
      </xdr:blipFill>
      <xdr:spPr>
        <a:xfrm>
          <a:off x="178592" y="130968"/>
          <a:ext cx="1183481" cy="371475"/>
        </a:xfrm>
        <a:prstGeom prst="rect">
          <a:avLst/>
        </a:prstGeom>
      </xdr:spPr>
    </xdr:pic>
    <xdr:clientData/>
  </xdr:twoCellAnchor>
  <xdr:twoCellAnchor>
    <xdr:from>
      <xdr:col>4</xdr:col>
      <xdr:colOff>731387</xdr:colOff>
      <xdr:row>0</xdr:row>
      <xdr:rowOff>27215</xdr:rowOff>
    </xdr:from>
    <xdr:to>
      <xdr:col>6</xdr:col>
      <xdr:colOff>295959</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BEF80B90-F20B-46C3-B48F-223196B5595F}"/>
            </a:ext>
          </a:extLst>
        </xdr:cNvPr>
        <xdr:cNvSpPr/>
      </xdr:nvSpPr>
      <xdr:spPr>
        <a:xfrm>
          <a:off x="3219793" y="27215"/>
          <a:ext cx="116001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3</xdr:col>
      <xdr:colOff>120763</xdr:colOff>
      <xdr:row>0</xdr:row>
      <xdr:rowOff>0</xdr:rowOff>
    </xdr:from>
    <xdr:to>
      <xdr:col>4</xdr:col>
      <xdr:colOff>678657</xdr:colOff>
      <xdr:row>1</xdr:row>
      <xdr:rowOff>272143</xdr:rowOff>
    </xdr:to>
    <xdr:sp macro="" textlink="">
      <xdr:nvSpPr>
        <xdr:cNvPr id="6" name="CuadroTexto 5">
          <a:extLst>
            <a:ext uri="{FF2B5EF4-FFF2-40B4-BE49-F238E27FC236}">
              <a16:creationId xmlns:a16="http://schemas.microsoft.com/office/drawing/2014/main" id="{8FF7DACC-7800-4E4E-9852-25F0305F29ED}"/>
            </a:ext>
          </a:extLst>
        </xdr:cNvPr>
        <xdr:cNvSpPr txBox="1"/>
      </xdr:nvSpPr>
      <xdr:spPr>
        <a:xfrm>
          <a:off x="1811451" y="0"/>
          <a:ext cx="1355612"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1</xdr:col>
      <xdr:colOff>464347</xdr:colOff>
      <xdr:row>6</xdr:row>
      <xdr:rowOff>166694</xdr:rowOff>
    </xdr:from>
    <xdr:to>
      <xdr:col>8</xdr:col>
      <xdr:colOff>771527</xdr:colOff>
      <xdr:row>22</xdr:row>
      <xdr:rowOff>76205</xdr:rowOff>
    </xdr:to>
    <xdr:grpSp>
      <xdr:nvGrpSpPr>
        <xdr:cNvPr id="17" name="Grupo 16">
          <a:extLst>
            <a:ext uri="{FF2B5EF4-FFF2-40B4-BE49-F238E27FC236}">
              <a16:creationId xmlns:a16="http://schemas.microsoft.com/office/drawing/2014/main" id="{68E7B16A-0430-29DD-663E-F685A0FA6B2D}"/>
            </a:ext>
          </a:extLst>
        </xdr:cNvPr>
        <xdr:cNvGrpSpPr/>
      </xdr:nvGrpSpPr>
      <xdr:grpSpPr>
        <a:xfrm>
          <a:off x="559597" y="1559725"/>
          <a:ext cx="5891211" cy="2767011"/>
          <a:chOff x="583409" y="1833564"/>
          <a:chExt cx="5891211" cy="2767011"/>
        </a:xfrm>
      </xdr:grpSpPr>
      <xdr:sp macro="" textlink="">
        <xdr:nvSpPr>
          <xdr:cNvPr id="16" name="Elipse 15">
            <a:extLst>
              <a:ext uri="{FF2B5EF4-FFF2-40B4-BE49-F238E27FC236}">
                <a16:creationId xmlns:a16="http://schemas.microsoft.com/office/drawing/2014/main" id="{62374FCC-B92A-A0BF-B9C1-1BB77436489C}"/>
              </a:ext>
            </a:extLst>
          </xdr:cNvPr>
          <xdr:cNvSpPr/>
        </xdr:nvSpPr>
        <xdr:spPr>
          <a:xfrm>
            <a:off x="583409" y="1952625"/>
            <a:ext cx="2592000" cy="2592000"/>
          </a:xfrm>
          <a:prstGeom prst="ellipse">
            <a:avLst/>
          </a:prstGeom>
          <a:solidFill>
            <a:srgbClr val="F1F2F4"/>
          </a:solidFill>
          <a:ln w="38100">
            <a:solidFill>
              <a:srgbClr val="1D4F9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2000">
                <a:solidFill>
                  <a:srgbClr val="E87722"/>
                </a:solidFill>
              </a:rPr>
              <a:t>Navegación</a:t>
            </a:r>
          </a:p>
        </xdr:txBody>
      </xdr:sp>
      <xdr:grpSp>
        <xdr:nvGrpSpPr>
          <xdr:cNvPr id="15" name="Grupo 14">
            <a:extLst>
              <a:ext uri="{FF2B5EF4-FFF2-40B4-BE49-F238E27FC236}">
                <a16:creationId xmlns:a16="http://schemas.microsoft.com/office/drawing/2014/main" id="{020F224C-B0B2-2EF7-39D3-49BBC7B50FE0}"/>
              </a:ext>
            </a:extLst>
          </xdr:cNvPr>
          <xdr:cNvGrpSpPr/>
        </xdr:nvGrpSpPr>
        <xdr:grpSpPr>
          <a:xfrm>
            <a:off x="2274095" y="1833564"/>
            <a:ext cx="3679031" cy="595312"/>
            <a:chOff x="2809875" y="1333501"/>
            <a:chExt cx="3679031" cy="595312"/>
          </a:xfrm>
        </xdr:grpSpPr>
        <xdr:sp macro="" textlink="">
          <xdr:nvSpPr>
            <xdr:cNvPr id="3" name="Rectángulo: esquinas redondeadas 2">
              <a:hlinkClick xmlns:r="http://schemas.openxmlformats.org/officeDocument/2006/relationships" r:id="rId5"/>
              <a:extLst>
                <a:ext uri="{FF2B5EF4-FFF2-40B4-BE49-F238E27FC236}">
                  <a16:creationId xmlns:a16="http://schemas.microsoft.com/office/drawing/2014/main" id="{46E7285B-8EA5-FB1D-94D5-0C142D978912}"/>
                </a:ext>
              </a:extLst>
            </xdr:cNvPr>
            <xdr:cNvSpPr/>
          </xdr:nvSpPr>
          <xdr:spPr>
            <a:xfrm>
              <a:off x="3405187" y="1393031"/>
              <a:ext cx="3083719" cy="476250"/>
            </a:xfrm>
            <a:prstGeom prst="round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2000" b="0"/>
                <a:t>Configuración</a:t>
              </a:r>
            </a:p>
          </xdr:txBody>
        </xdr:sp>
        <xdr:sp macro="" textlink="">
          <xdr:nvSpPr>
            <xdr:cNvPr id="14" name="Rectángulo 13">
              <a:extLst>
                <a:ext uri="{FF2B5EF4-FFF2-40B4-BE49-F238E27FC236}">
                  <a16:creationId xmlns:a16="http://schemas.microsoft.com/office/drawing/2014/main" id="{6FFE0F53-6F33-F2BC-AFDB-A1DABE60EAA0}"/>
                </a:ext>
              </a:extLst>
            </xdr:cNvPr>
            <xdr:cNvSpPr/>
          </xdr:nvSpPr>
          <xdr:spPr>
            <a:xfrm>
              <a:off x="3202776" y="1393031"/>
              <a:ext cx="285750" cy="475200"/>
            </a:xfrm>
            <a:prstGeom prst="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7" name="Elipse 6">
              <a:hlinkClick xmlns:r="http://schemas.openxmlformats.org/officeDocument/2006/relationships" r:id="rId5"/>
              <a:extLst>
                <a:ext uri="{FF2B5EF4-FFF2-40B4-BE49-F238E27FC236}">
                  <a16:creationId xmlns:a16="http://schemas.microsoft.com/office/drawing/2014/main" id="{4B88E74B-A00F-C61D-9F1D-EE4F55BBD280}"/>
                </a:ext>
              </a:extLst>
            </xdr:cNvPr>
            <xdr:cNvSpPr/>
          </xdr:nvSpPr>
          <xdr:spPr>
            <a:xfrm>
              <a:off x="2809875" y="1333501"/>
              <a:ext cx="642937" cy="595312"/>
            </a:xfrm>
            <a:prstGeom prst="ellipse">
              <a:avLst/>
            </a:prstGeom>
            <a:solidFill>
              <a:srgbClr val="E8772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grpSp>
        <xdr:nvGrpSpPr>
          <xdr:cNvPr id="18" name="Grupo 17">
            <a:extLst>
              <a:ext uri="{FF2B5EF4-FFF2-40B4-BE49-F238E27FC236}">
                <a16:creationId xmlns:a16="http://schemas.microsoft.com/office/drawing/2014/main" id="{C4196EC9-69CB-4D07-A730-ABEA72FAF58A}"/>
              </a:ext>
            </a:extLst>
          </xdr:cNvPr>
          <xdr:cNvGrpSpPr/>
        </xdr:nvGrpSpPr>
        <xdr:grpSpPr>
          <a:xfrm>
            <a:off x="2795589" y="2545555"/>
            <a:ext cx="3679031" cy="595312"/>
            <a:chOff x="2809875" y="1333501"/>
            <a:chExt cx="3679031" cy="595312"/>
          </a:xfrm>
        </xdr:grpSpPr>
        <xdr:sp macro="" textlink="">
          <xdr:nvSpPr>
            <xdr:cNvPr id="20" name="Rectángulo: esquinas redondeadas 19">
              <a:hlinkClick xmlns:r="http://schemas.openxmlformats.org/officeDocument/2006/relationships" r:id="rId6"/>
              <a:extLst>
                <a:ext uri="{FF2B5EF4-FFF2-40B4-BE49-F238E27FC236}">
                  <a16:creationId xmlns:a16="http://schemas.microsoft.com/office/drawing/2014/main" id="{2EA16CD5-81F5-8F62-BCEF-A3799BE6BC11}"/>
                </a:ext>
              </a:extLst>
            </xdr:cNvPr>
            <xdr:cNvSpPr/>
          </xdr:nvSpPr>
          <xdr:spPr>
            <a:xfrm>
              <a:off x="3405187" y="1393031"/>
              <a:ext cx="3083719" cy="476250"/>
            </a:xfrm>
            <a:prstGeom prst="round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2000" b="0"/>
                <a:t>Carga de Datos</a:t>
              </a:r>
            </a:p>
          </xdr:txBody>
        </xdr:sp>
        <xdr:sp macro="" textlink="">
          <xdr:nvSpPr>
            <xdr:cNvPr id="21" name="Rectángulo 20">
              <a:extLst>
                <a:ext uri="{FF2B5EF4-FFF2-40B4-BE49-F238E27FC236}">
                  <a16:creationId xmlns:a16="http://schemas.microsoft.com/office/drawing/2014/main" id="{F4F1B627-D65F-59B3-C153-31039811740A}"/>
                </a:ext>
              </a:extLst>
            </xdr:cNvPr>
            <xdr:cNvSpPr/>
          </xdr:nvSpPr>
          <xdr:spPr>
            <a:xfrm>
              <a:off x="3202776" y="1393031"/>
              <a:ext cx="285750" cy="475200"/>
            </a:xfrm>
            <a:prstGeom prst="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2" name="Elipse 21">
              <a:hlinkClick xmlns:r="http://schemas.openxmlformats.org/officeDocument/2006/relationships" r:id="rId6"/>
              <a:extLst>
                <a:ext uri="{FF2B5EF4-FFF2-40B4-BE49-F238E27FC236}">
                  <a16:creationId xmlns:a16="http://schemas.microsoft.com/office/drawing/2014/main" id="{45F23914-ADF0-0AB0-2DE8-86267D6C6384}"/>
                </a:ext>
              </a:extLst>
            </xdr:cNvPr>
            <xdr:cNvSpPr/>
          </xdr:nvSpPr>
          <xdr:spPr>
            <a:xfrm>
              <a:off x="2809875" y="1333501"/>
              <a:ext cx="642937" cy="595312"/>
            </a:xfrm>
            <a:prstGeom prst="ellipse">
              <a:avLst/>
            </a:prstGeom>
            <a:solidFill>
              <a:srgbClr val="E8772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grpSp>
        <xdr:nvGrpSpPr>
          <xdr:cNvPr id="23" name="Grupo 22">
            <a:extLst>
              <a:ext uri="{FF2B5EF4-FFF2-40B4-BE49-F238E27FC236}">
                <a16:creationId xmlns:a16="http://schemas.microsoft.com/office/drawing/2014/main" id="{4B7290DF-6E31-4463-9759-13085590CC18}"/>
              </a:ext>
            </a:extLst>
          </xdr:cNvPr>
          <xdr:cNvGrpSpPr/>
        </xdr:nvGrpSpPr>
        <xdr:grpSpPr>
          <a:xfrm>
            <a:off x="2793207" y="3317076"/>
            <a:ext cx="3679031" cy="595312"/>
            <a:chOff x="2809875" y="1333501"/>
            <a:chExt cx="3679031" cy="595312"/>
          </a:xfrm>
        </xdr:grpSpPr>
        <xdr:sp macro="" textlink="">
          <xdr:nvSpPr>
            <xdr:cNvPr id="24" name="Rectángulo: esquinas redondeadas 23">
              <a:hlinkClick xmlns:r="http://schemas.openxmlformats.org/officeDocument/2006/relationships" r:id="rId7"/>
              <a:extLst>
                <a:ext uri="{FF2B5EF4-FFF2-40B4-BE49-F238E27FC236}">
                  <a16:creationId xmlns:a16="http://schemas.microsoft.com/office/drawing/2014/main" id="{D53232DB-6960-DFA1-C380-358779E08721}"/>
                </a:ext>
              </a:extLst>
            </xdr:cNvPr>
            <xdr:cNvSpPr/>
          </xdr:nvSpPr>
          <xdr:spPr>
            <a:xfrm>
              <a:off x="3405187" y="1393031"/>
              <a:ext cx="3083719" cy="476250"/>
            </a:xfrm>
            <a:prstGeom prst="round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2000" b="0"/>
                <a:t>Procesamiento de Datos</a:t>
              </a:r>
            </a:p>
          </xdr:txBody>
        </xdr:sp>
        <xdr:sp macro="" textlink="">
          <xdr:nvSpPr>
            <xdr:cNvPr id="25" name="Rectángulo 24">
              <a:extLst>
                <a:ext uri="{FF2B5EF4-FFF2-40B4-BE49-F238E27FC236}">
                  <a16:creationId xmlns:a16="http://schemas.microsoft.com/office/drawing/2014/main" id="{642F2EBC-4A43-803B-9314-EF25A86CEBBB}"/>
                </a:ext>
              </a:extLst>
            </xdr:cNvPr>
            <xdr:cNvSpPr/>
          </xdr:nvSpPr>
          <xdr:spPr>
            <a:xfrm>
              <a:off x="3202776" y="1393031"/>
              <a:ext cx="285750" cy="475200"/>
            </a:xfrm>
            <a:prstGeom prst="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6" name="Elipse 25">
              <a:hlinkClick xmlns:r="http://schemas.openxmlformats.org/officeDocument/2006/relationships" r:id="rId7"/>
              <a:extLst>
                <a:ext uri="{FF2B5EF4-FFF2-40B4-BE49-F238E27FC236}">
                  <a16:creationId xmlns:a16="http://schemas.microsoft.com/office/drawing/2014/main" id="{5D89E10B-5E7F-4F8B-D648-C9E5F4395B64}"/>
                </a:ext>
              </a:extLst>
            </xdr:cNvPr>
            <xdr:cNvSpPr/>
          </xdr:nvSpPr>
          <xdr:spPr>
            <a:xfrm>
              <a:off x="2809875" y="1333501"/>
              <a:ext cx="642937" cy="595312"/>
            </a:xfrm>
            <a:prstGeom prst="ellipse">
              <a:avLst/>
            </a:prstGeom>
            <a:solidFill>
              <a:srgbClr val="E8772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grpSp>
        <xdr:nvGrpSpPr>
          <xdr:cNvPr id="27" name="Grupo 26">
            <a:extLst>
              <a:ext uri="{FF2B5EF4-FFF2-40B4-BE49-F238E27FC236}">
                <a16:creationId xmlns:a16="http://schemas.microsoft.com/office/drawing/2014/main" id="{71EB0F68-D9E1-47B0-A544-80C4CA4813B1}"/>
              </a:ext>
            </a:extLst>
          </xdr:cNvPr>
          <xdr:cNvGrpSpPr/>
        </xdr:nvGrpSpPr>
        <xdr:grpSpPr>
          <a:xfrm>
            <a:off x="2286001" y="4005263"/>
            <a:ext cx="3679031" cy="595312"/>
            <a:chOff x="2809875" y="1333501"/>
            <a:chExt cx="3679031" cy="595312"/>
          </a:xfrm>
        </xdr:grpSpPr>
        <xdr:sp macro="" textlink="">
          <xdr:nvSpPr>
            <xdr:cNvPr id="28" name="Rectángulo: esquinas redondeadas 27">
              <a:hlinkClick xmlns:r="http://schemas.openxmlformats.org/officeDocument/2006/relationships" r:id="rId8"/>
              <a:extLst>
                <a:ext uri="{FF2B5EF4-FFF2-40B4-BE49-F238E27FC236}">
                  <a16:creationId xmlns:a16="http://schemas.microsoft.com/office/drawing/2014/main" id="{A792C562-6C90-7B9A-491F-18698BBEF34B}"/>
                </a:ext>
              </a:extLst>
            </xdr:cNvPr>
            <xdr:cNvSpPr/>
          </xdr:nvSpPr>
          <xdr:spPr>
            <a:xfrm>
              <a:off x="3405187" y="1393031"/>
              <a:ext cx="3083719" cy="476250"/>
            </a:xfrm>
            <a:prstGeom prst="round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en-US" sz="2000" b="0"/>
                <a:t>Resultados</a:t>
              </a:r>
            </a:p>
          </xdr:txBody>
        </xdr:sp>
        <xdr:sp macro="" textlink="">
          <xdr:nvSpPr>
            <xdr:cNvPr id="29" name="Rectángulo 28">
              <a:extLst>
                <a:ext uri="{FF2B5EF4-FFF2-40B4-BE49-F238E27FC236}">
                  <a16:creationId xmlns:a16="http://schemas.microsoft.com/office/drawing/2014/main" id="{ADB47600-ADCC-A601-8B95-86E43EF3BF42}"/>
                </a:ext>
              </a:extLst>
            </xdr:cNvPr>
            <xdr:cNvSpPr/>
          </xdr:nvSpPr>
          <xdr:spPr>
            <a:xfrm>
              <a:off x="3202776" y="1393031"/>
              <a:ext cx="285750" cy="475200"/>
            </a:xfrm>
            <a:prstGeom prst="rect">
              <a:avLst/>
            </a:prstGeom>
            <a:solidFill>
              <a:srgbClr val="1D4F9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0" name="Elipse 29">
              <a:hlinkClick xmlns:r="http://schemas.openxmlformats.org/officeDocument/2006/relationships" r:id="rId8"/>
              <a:extLst>
                <a:ext uri="{FF2B5EF4-FFF2-40B4-BE49-F238E27FC236}">
                  <a16:creationId xmlns:a16="http://schemas.microsoft.com/office/drawing/2014/main" id="{A8D831CF-436D-9DAD-C544-7030668935E2}"/>
                </a:ext>
              </a:extLst>
            </xdr:cNvPr>
            <xdr:cNvSpPr/>
          </xdr:nvSpPr>
          <xdr:spPr>
            <a:xfrm>
              <a:off x="2809875" y="1333501"/>
              <a:ext cx="642937" cy="595312"/>
            </a:xfrm>
            <a:prstGeom prst="ellipse">
              <a:avLst/>
            </a:prstGeom>
            <a:solidFill>
              <a:srgbClr val="E8772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748393</xdr:colOff>
      <xdr:row>0</xdr:row>
      <xdr:rowOff>27214</xdr:rowOff>
    </xdr:from>
    <xdr:to>
      <xdr:col>9</xdr:col>
      <xdr:colOff>762751</xdr:colOff>
      <xdr:row>1</xdr:row>
      <xdr:rowOff>231321</xdr:rowOff>
    </xdr:to>
    <xdr:sp macro="" textlink="">
      <xdr:nvSpPr>
        <xdr:cNvPr id="9" name="Diagrama de flujo: operación manual 8">
          <a:hlinkClick xmlns:r="http://schemas.openxmlformats.org/officeDocument/2006/relationships" r:id="rId1"/>
          <a:extLst>
            <a:ext uri="{FF2B5EF4-FFF2-40B4-BE49-F238E27FC236}">
              <a16:creationId xmlns:a16="http://schemas.microsoft.com/office/drawing/2014/main" id="{FADBFE27-C4AA-4619-97FF-FF120791D3DD}"/>
            </a:ext>
          </a:extLst>
        </xdr:cNvPr>
        <xdr:cNvSpPr/>
      </xdr:nvSpPr>
      <xdr:spPr>
        <a:xfrm>
          <a:off x="5660572" y="27214"/>
          <a:ext cx="1620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Instructivo</a:t>
          </a:r>
        </a:p>
      </xdr:txBody>
    </xdr:sp>
    <xdr:clientData/>
  </xdr:twoCellAnchor>
  <xdr:twoCellAnchor editAs="oneCell">
    <xdr:from>
      <xdr:col>1</xdr:col>
      <xdr:colOff>83342</xdr:colOff>
      <xdr:row>1</xdr:row>
      <xdr:rowOff>35718</xdr:rowOff>
    </xdr:from>
    <xdr:to>
      <xdr:col>2</xdr:col>
      <xdr:colOff>466723</xdr:colOff>
      <xdr:row>1</xdr:row>
      <xdr:rowOff>407193</xdr:rowOff>
    </xdr:to>
    <xdr:pic>
      <xdr:nvPicPr>
        <xdr:cNvPr id="2" name="1 Imagen">
          <a:extLst>
            <a:ext uri="{FF2B5EF4-FFF2-40B4-BE49-F238E27FC236}">
              <a16:creationId xmlns:a16="http://schemas.microsoft.com/office/drawing/2014/main" id="{6FEC2179-CD56-412E-B57D-3047D5AF74AC}"/>
            </a:ext>
          </a:extLst>
        </xdr:cNvPr>
        <xdr:cNvPicPr>
          <a:picLocks noChangeAspect="1"/>
        </xdr:cNvPicPr>
      </xdr:nvPicPr>
      <xdr:blipFill>
        <a:blip xmlns:r="http://schemas.openxmlformats.org/officeDocument/2006/relationships" r:embed="rId2"/>
        <a:stretch>
          <a:fillRect/>
        </a:stretch>
      </xdr:blipFill>
      <xdr:spPr>
        <a:xfrm>
          <a:off x="83342" y="35718"/>
          <a:ext cx="1183481" cy="371475"/>
        </a:xfrm>
        <a:prstGeom prst="rect">
          <a:avLst/>
        </a:prstGeom>
      </xdr:spPr>
    </xdr:pic>
    <xdr:clientData/>
  </xdr:twoCellAnchor>
  <xdr:twoCellAnchor>
    <xdr:from>
      <xdr:col>1</xdr:col>
      <xdr:colOff>658251</xdr:colOff>
      <xdr:row>5</xdr:row>
      <xdr:rowOff>156484</xdr:rowOff>
    </xdr:from>
    <xdr:to>
      <xdr:col>15</xdr:col>
      <xdr:colOff>110564</xdr:colOff>
      <xdr:row>25</xdr:row>
      <xdr:rowOff>1</xdr:rowOff>
    </xdr:to>
    <xdr:sp macro="" textlink="">
      <xdr:nvSpPr>
        <xdr:cNvPr id="4" name="CuadroTexto 3">
          <a:extLst>
            <a:ext uri="{FF2B5EF4-FFF2-40B4-BE49-F238E27FC236}">
              <a16:creationId xmlns:a16="http://schemas.microsoft.com/office/drawing/2014/main" id="{3707BDA9-768D-807A-A186-8676AE4DD3E4}"/>
            </a:ext>
          </a:extLst>
        </xdr:cNvPr>
        <xdr:cNvSpPr txBox="1"/>
      </xdr:nvSpPr>
      <xdr:spPr>
        <a:xfrm>
          <a:off x="658251" y="1272270"/>
          <a:ext cx="10691813" cy="3381374"/>
        </a:xfrm>
        <a:prstGeom prst="rect">
          <a:avLst/>
        </a:prstGeom>
        <a:solidFill>
          <a:srgbClr val="F1F2F4"/>
        </a:solidFill>
        <a:ln w="1905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200"/>
            <a:t>Esta planilla de registro y control ('la Planilla') ha sido preparada por Mi Historial Crediticio ('MHC') con respecto al Curso de Gestión</a:t>
          </a:r>
          <a:r>
            <a:rPr lang="es-ES" sz="1200" baseline="0"/>
            <a:t> de las Finanzas Personales de MHC</a:t>
          </a:r>
          <a:r>
            <a:rPr lang="es-ES" sz="1200"/>
            <a:t>. Como tal, es propiedad de MHC. </a:t>
          </a:r>
        </a:p>
        <a:p>
          <a:endParaRPr lang="es-ES" sz="1200"/>
        </a:p>
        <a:p>
          <a:r>
            <a:rPr lang="es-ES" sz="1200"/>
            <a:t>La Planilla se encuentra sujeta a desarrollo continuo. Por lo tanto, puede estar incompleta y contener errores y/o suposiciones no válidas. </a:t>
          </a:r>
        </a:p>
        <a:p>
          <a:endParaRPr lang="es-ES" sz="1200"/>
        </a:p>
        <a:p>
          <a:r>
            <a:rPr lang="es-ES" sz="1200"/>
            <a:t>Los destinatarios deben ser conscientes de que, por lo general, no es factible probar una hoja de cálculo de computadora en la medida en que se pueda asegurar que se han detectado todos los errores. Los destinatarios de la Planilla no deben asumir que la Planilla es apropiada para sus propósitos. MHC renuncia expresamente a cualquier responsabilidad hacia usted o cualquier otra parte que obtenga acceso la Planilla. </a:t>
          </a:r>
        </a:p>
        <a:p>
          <a:endParaRPr lang="es-ES" sz="1200"/>
        </a:p>
        <a:p>
          <a:r>
            <a:rPr lang="es-ES" sz="1200"/>
            <a:t>Cualquier forma de divulgación, distribución, copia, referencia o uso de esta Planilla o de la información contenida en ella sin la autorización</a:t>
          </a:r>
          <a:r>
            <a:rPr lang="es-ES" sz="1200" baseline="0"/>
            <a:t> expresa de MHC está </a:t>
          </a:r>
          <a:r>
            <a:rPr lang="es-ES" sz="1200"/>
            <a:t>estrictamente prohibida y puede ser ilegal. Si recibió esta Planilla por error, notifique a MHC, elimine la Planilla y destruya cualquier copia de la misma. </a:t>
          </a:r>
        </a:p>
        <a:p>
          <a:endParaRPr lang="es-ES" sz="1200"/>
        </a:p>
        <a:p>
          <a:r>
            <a:rPr lang="es-ES" sz="1200"/>
            <a:t>Para evitar dudas, en ausencia de un acuerdo contractual formal en contrario, ni MHC, ni sus socios, directores, miembros, propietarios, directores, personal y agentes y, en todos los casos, cualquier antecesor, sucesor o cesionario será responsable de las pérdidas, daños, costos o gastos que surjan o estén relacionados de alguna manera con su uso de la Planilla. </a:t>
          </a:r>
        </a:p>
        <a:p>
          <a:endParaRPr lang="es-ES" sz="1200"/>
        </a:p>
        <a:p>
          <a:r>
            <a:rPr lang="es-ES" sz="1200"/>
            <a:t>Para utilizar esta Planilla, debe aceptar estos términos. Si no lo hace, comuníquese con MHC.</a:t>
          </a:r>
          <a:endParaRPr lang="en-US" sz="1200"/>
        </a:p>
      </xdr:txBody>
    </xdr:sp>
    <xdr:clientData/>
  </xdr:twoCellAnchor>
  <xdr:twoCellAnchor>
    <xdr:from>
      <xdr:col>4</xdr:col>
      <xdr:colOff>731383</xdr:colOff>
      <xdr:row>0</xdr:row>
      <xdr:rowOff>27214</xdr:rowOff>
    </xdr:from>
    <xdr:to>
      <xdr:col>6</xdr:col>
      <xdr:colOff>295955</xdr:colOff>
      <xdr:row>1</xdr:row>
      <xdr:rowOff>231321</xdr:rowOff>
    </xdr:to>
    <xdr:sp macro="" textlink="">
      <xdr:nvSpPr>
        <xdr:cNvPr id="3" name="Diagrama de flujo: operación manual 2">
          <a:hlinkClick xmlns:r="http://schemas.openxmlformats.org/officeDocument/2006/relationships" r:id="rId3"/>
          <a:extLst>
            <a:ext uri="{FF2B5EF4-FFF2-40B4-BE49-F238E27FC236}">
              <a16:creationId xmlns:a16="http://schemas.microsoft.com/office/drawing/2014/main" id="{F0BA1A42-8430-B025-924B-AD60508DAB6A}"/>
            </a:ext>
          </a:extLst>
        </xdr:cNvPr>
        <xdr:cNvSpPr/>
      </xdr:nvSpPr>
      <xdr:spPr>
        <a:xfrm>
          <a:off x="3219789" y="27214"/>
          <a:ext cx="116001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3</xdr:col>
      <xdr:colOff>120764</xdr:colOff>
      <xdr:row>0</xdr:row>
      <xdr:rowOff>0</xdr:rowOff>
    </xdr:from>
    <xdr:to>
      <xdr:col>4</xdr:col>
      <xdr:colOff>678658</xdr:colOff>
      <xdr:row>1</xdr:row>
      <xdr:rowOff>272143</xdr:rowOff>
    </xdr:to>
    <xdr:sp macro="" textlink="">
      <xdr:nvSpPr>
        <xdr:cNvPr id="5" name="CuadroTexto 4">
          <a:extLst>
            <a:ext uri="{FF2B5EF4-FFF2-40B4-BE49-F238E27FC236}">
              <a16:creationId xmlns:a16="http://schemas.microsoft.com/office/drawing/2014/main" id="{945B3BAA-0B84-194F-B5C3-EE67A5F4288B}"/>
            </a:ext>
          </a:extLst>
        </xdr:cNvPr>
        <xdr:cNvSpPr txBox="1"/>
      </xdr:nvSpPr>
      <xdr:spPr>
        <a:xfrm>
          <a:off x="1811452" y="0"/>
          <a:ext cx="1355612"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6</xdr:col>
      <xdr:colOff>54430</xdr:colOff>
      <xdr:row>0</xdr:row>
      <xdr:rowOff>27214</xdr:rowOff>
    </xdr:from>
    <xdr:to>
      <xdr:col>8</xdr:col>
      <xdr:colOff>104787</xdr:colOff>
      <xdr:row>1</xdr:row>
      <xdr:rowOff>231321</xdr:rowOff>
    </xdr:to>
    <xdr:sp macro="" textlink="">
      <xdr:nvSpPr>
        <xdr:cNvPr id="7" name="Diagrama de flujo: operación manual 6">
          <a:hlinkClick xmlns:r="http://schemas.openxmlformats.org/officeDocument/2006/relationships" r:id="rId4"/>
          <a:extLst>
            <a:ext uri="{FF2B5EF4-FFF2-40B4-BE49-F238E27FC236}">
              <a16:creationId xmlns:a16="http://schemas.microsoft.com/office/drawing/2014/main" id="{8FC185CF-7718-47BC-BE82-F41052936217}"/>
            </a:ext>
          </a:extLst>
        </xdr:cNvPr>
        <xdr:cNvSpPr/>
      </xdr:nvSpPr>
      <xdr:spPr>
        <a:xfrm>
          <a:off x="4163787" y="27214"/>
          <a:ext cx="1656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Aviso</a:t>
          </a:r>
          <a:r>
            <a:rPr lang="en-US" sz="1400" baseline="0"/>
            <a:t> Legal</a:t>
          </a:r>
          <a:endParaRPr lang="en-US" sz="14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54418</xdr:colOff>
      <xdr:row>0</xdr:row>
      <xdr:rowOff>27214</xdr:rowOff>
    </xdr:from>
    <xdr:to>
      <xdr:col>8</xdr:col>
      <xdr:colOff>104775</xdr:colOff>
      <xdr:row>1</xdr:row>
      <xdr:rowOff>231321</xdr:rowOff>
    </xdr:to>
    <xdr:sp macro="" textlink="">
      <xdr:nvSpPr>
        <xdr:cNvPr id="11" name="Diagrama de flujo: operación manual 10">
          <a:hlinkClick xmlns:r="http://schemas.openxmlformats.org/officeDocument/2006/relationships" r:id="rId1"/>
          <a:extLst>
            <a:ext uri="{FF2B5EF4-FFF2-40B4-BE49-F238E27FC236}">
              <a16:creationId xmlns:a16="http://schemas.microsoft.com/office/drawing/2014/main" id="{EDCDAAB2-7B01-4479-B1D2-57B818716522}"/>
            </a:ext>
          </a:extLst>
        </xdr:cNvPr>
        <xdr:cNvSpPr/>
      </xdr:nvSpPr>
      <xdr:spPr>
        <a:xfrm>
          <a:off x="4163775" y="27214"/>
          <a:ext cx="1656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Aviso</a:t>
          </a:r>
          <a:r>
            <a:rPr lang="en-US" sz="1400" baseline="0"/>
            <a:t> Legal</a:t>
          </a:r>
          <a:endParaRPr lang="en-US" sz="1400"/>
        </a:p>
      </xdr:txBody>
    </xdr:sp>
    <xdr:clientData/>
  </xdr:twoCellAnchor>
  <xdr:twoCellAnchor editAs="oneCell">
    <xdr:from>
      <xdr:col>1</xdr:col>
      <xdr:colOff>83342</xdr:colOff>
      <xdr:row>1</xdr:row>
      <xdr:rowOff>35718</xdr:rowOff>
    </xdr:from>
    <xdr:to>
      <xdr:col>2</xdr:col>
      <xdr:colOff>466723</xdr:colOff>
      <xdr:row>1</xdr:row>
      <xdr:rowOff>407193</xdr:rowOff>
    </xdr:to>
    <xdr:pic>
      <xdr:nvPicPr>
        <xdr:cNvPr id="2" name="1 Imagen">
          <a:extLst>
            <a:ext uri="{FF2B5EF4-FFF2-40B4-BE49-F238E27FC236}">
              <a16:creationId xmlns:a16="http://schemas.microsoft.com/office/drawing/2014/main" id="{A22B646A-D202-4910-A20E-8B645FE885A1}"/>
            </a:ext>
          </a:extLst>
        </xdr:cNvPr>
        <xdr:cNvPicPr>
          <a:picLocks noChangeAspect="1"/>
        </xdr:cNvPicPr>
      </xdr:nvPicPr>
      <xdr:blipFill>
        <a:blip xmlns:r="http://schemas.openxmlformats.org/officeDocument/2006/relationships" r:embed="rId2"/>
        <a:stretch>
          <a:fillRect/>
        </a:stretch>
      </xdr:blipFill>
      <xdr:spPr>
        <a:xfrm>
          <a:off x="178592" y="130968"/>
          <a:ext cx="1183481" cy="371475"/>
        </a:xfrm>
        <a:prstGeom prst="rect">
          <a:avLst/>
        </a:prstGeom>
      </xdr:spPr>
    </xdr:pic>
    <xdr:clientData/>
  </xdr:twoCellAnchor>
  <xdr:twoCellAnchor>
    <xdr:from>
      <xdr:col>1</xdr:col>
      <xdr:colOff>658251</xdr:colOff>
      <xdr:row>5</xdr:row>
      <xdr:rowOff>156481</xdr:rowOff>
    </xdr:from>
    <xdr:to>
      <xdr:col>15</xdr:col>
      <xdr:colOff>110564</xdr:colOff>
      <xdr:row>107</xdr:row>
      <xdr:rowOff>35718</xdr:rowOff>
    </xdr:to>
    <xdr:sp macro="" textlink="">
      <xdr:nvSpPr>
        <xdr:cNvPr id="3" name="CuadroTexto 2">
          <a:extLst>
            <a:ext uri="{FF2B5EF4-FFF2-40B4-BE49-F238E27FC236}">
              <a16:creationId xmlns:a16="http://schemas.microsoft.com/office/drawing/2014/main" id="{93D66299-C6D2-4A91-9D08-7D5D442ECF80}"/>
            </a:ext>
          </a:extLst>
        </xdr:cNvPr>
        <xdr:cNvSpPr txBox="1"/>
      </xdr:nvSpPr>
      <xdr:spPr>
        <a:xfrm>
          <a:off x="753501" y="1370919"/>
          <a:ext cx="10620376" cy="18095799"/>
        </a:xfrm>
        <a:prstGeom prst="rect">
          <a:avLst/>
        </a:prstGeom>
        <a:solidFill>
          <a:srgbClr val="F1F2F4"/>
        </a:solidFill>
        <a:ln w="1905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rtl="0" eaLnBrk="1" fontAlgn="auto" latinLnBrk="0" hangingPunct="1">
            <a:lnSpc>
              <a:spcPct val="100000"/>
            </a:lnSpc>
            <a:spcBef>
              <a:spcPts val="0"/>
            </a:spcBef>
            <a:spcAft>
              <a:spcPts val="0"/>
            </a:spcAft>
            <a:buClrTx/>
            <a:buSzTx/>
            <a:buFontTx/>
            <a:buNone/>
            <a:tabLst/>
            <a:defRPr/>
          </a:pPr>
          <a:r>
            <a:rPr lang="es-AR" sz="1400" b="1">
              <a:solidFill>
                <a:srgbClr val="1D4F92"/>
              </a:solidFill>
              <a:effectLst/>
              <a:latin typeface="+mn-lt"/>
              <a:ea typeface="+mn-ea"/>
              <a:cs typeface="+mn-cs"/>
            </a:rPr>
            <a:t>¿Cómo esta armada la planilla de registro y control?</a:t>
          </a:r>
          <a:endParaRPr lang="en-US" sz="1400">
            <a:solidFill>
              <a:srgbClr val="1D4F92"/>
            </a:solidFill>
            <a:effectLst/>
          </a:endParaRPr>
        </a:p>
        <a:p>
          <a:pPr rtl="0" eaLnBrk="1" latinLnBrk="0" hangingPunct="1"/>
          <a:endParaRPr lang="es-AR" sz="1100">
            <a:solidFill>
              <a:schemeClr val="dk1"/>
            </a:solidFill>
            <a:effectLst/>
            <a:latin typeface="+mn-lt"/>
            <a:ea typeface="+mn-ea"/>
            <a:cs typeface="+mn-cs"/>
          </a:endParaRPr>
        </a:p>
        <a:p>
          <a:pPr marL="0" indent="0" rtl="0" eaLnBrk="1" latinLnBrk="0" hangingPunct="1"/>
          <a:r>
            <a:rPr lang="es-AR" sz="1200">
              <a:solidFill>
                <a:schemeClr val="dk1"/>
              </a:solidFill>
              <a:latin typeface="+mn-lt"/>
              <a:ea typeface="+mn-ea"/>
              <a:cs typeface="+mn-cs"/>
            </a:rPr>
            <a:t>Nuestra planilla de registro y control está pensada siguiendo la misma lógica que suelen seguir los modelos financieros que usan las empresas para estimar el valor potencial de sus proyectos. Podemos separar al Excel en: i) carga de información (inputs); ii) procesamiento de la información (cálculos); iii) visualización de los resultados (outputs). </a:t>
          </a:r>
        </a:p>
        <a:p>
          <a:pPr marL="0" indent="0" rtl="0" eaLnBrk="1" latinLnBrk="0" hangingPunct="1"/>
          <a:endParaRPr lang="en-US" sz="1200">
            <a:solidFill>
              <a:schemeClr val="dk1"/>
            </a:solidFill>
            <a:latin typeface="+mn-lt"/>
            <a:ea typeface="+mn-ea"/>
            <a:cs typeface="+mn-cs"/>
          </a:endParaRPr>
        </a:p>
        <a:p>
          <a:pPr marL="0" indent="0" rtl="0" eaLnBrk="1" latinLnBrk="0" hangingPunct="1"/>
          <a:r>
            <a:rPr lang="es-AR" sz="1200">
              <a:solidFill>
                <a:schemeClr val="dk1"/>
              </a:solidFill>
              <a:latin typeface="+mn-lt"/>
              <a:ea typeface="+mn-ea"/>
              <a:cs typeface="+mn-cs"/>
            </a:rPr>
            <a:t>Las hojas de Inputs son aquellas en las que vamos a tener que configurar la planilla y cargar nuestros movimientos mensuales. Cuando hablamos de “configuración” nos referimos a que tenemos que “decirle” al Excel algunas cuestiones mínimas para que sepa qué hacer cuando carguemos los datos. Las hojas de Inputs son aquellas con la solapa de color naranja.</a:t>
          </a:r>
        </a:p>
        <a:p>
          <a:pPr marL="0" indent="0" rtl="0" eaLnBrk="1" latinLnBrk="0" hangingPunct="1"/>
          <a:endParaRPr lang="en-US" sz="1200">
            <a:solidFill>
              <a:schemeClr val="dk1"/>
            </a:solidFill>
            <a:latin typeface="+mn-lt"/>
            <a:ea typeface="+mn-ea"/>
            <a:cs typeface="+mn-cs"/>
          </a:endParaRPr>
        </a:p>
        <a:p>
          <a:pPr marL="0" indent="0" rtl="0" eaLnBrk="1" latinLnBrk="0" hangingPunct="1"/>
          <a:r>
            <a:rPr lang="es-AR" sz="1200">
              <a:solidFill>
                <a:schemeClr val="dk1"/>
              </a:solidFill>
              <a:latin typeface="+mn-lt"/>
              <a:ea typeface="+mn-ea"/>
              <a:cs typeface="+mn-cs"/>
            </a:rPr>
            <a:t>Las hojas de Cálculos son aquellas que toman la información proporcionada en las hojas de Inputs y hacen todos los cálculos, análisis y procesos necesarios, según lo que necesitemos ver como resultado final. En general, estas hojas suelen tener muchas fórmulas y están preparadas para funcionar con cualquier combinación de Inputs que hagamos. Las hojas de Inputs son aquellas con la solapa de color verde.</a:t>
          </a:r>
        </a:p>
        <a:p>
          <a:pPr marL="0" indent="0" rtl="0" eaLnBrk="1" latinLnBrk="0" hangingPunct="1"/>
          <a:endParaRPr lang="en-US" sz="1200">
            <a:solidFill>
              <a:schemeClr val="dk1"/>
            </a:solidFill>
            <a:latin typeface="+mn-lt"/>
            <a:ea typeface="+mn-ea"/>
            <a:cs typeface="+mn-cs"/>
          </a:endParaRPr>
        </a:p>
        <a:p>
          <a:pPr marL="0" indent="0" rtl="0" eaLnBrk="1" latinLnBrk="0" hangingPunct="1"/>
          <a:r>
            <a:rPr lang="es-AR" sz="1200">
              <a:solidFill>
                <a:schemeClr val="dk1"/>
              </a:solidFill>
              <a:latin typeface="+mn-lt"/>
              <a:ea typeface="+mn-ea"/>
              <a:cs typeface="+mn-cs"/>
            </a:rPr>
            <a:t>Finalmente, las hojas de Outputs son las que toman los análisis de las hojas de Cálculos y, eventualmente, los datos de las hojas de Inputs, y nos muestran los resultados de forma resumida y fácil de entender. En general, las hojas de Outputs tienen tablas y gráficos que nos ayudan a mejor la información que cargamos.  Las hojas de Inputs son aquellas con la solapa de color azul.</a:t>
          </a:r>
        </a:p>
        <a:p>
          <a:pPr rtl="0" eaLnBrk="1" latinLnBrk="0" hangingPunct="1"/>
          <a:endParaRPr lang="es-AR" sz="110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400" b="1">
              <a:solidFill>
                <a:srgbClr val="1D4F92"/>
              </a:solidFill>
              <a:effectLst/>
              <a:latin typeface="+mn-lt"/>
              <a:ea typeface="+mn-ea"/>
              <a:cs typeface="+mn-cs"/>
            </a:rPr>
            <a:t>¿Cómo saber qué tengo completar?</a:t>
          </a:r>
          <a:endParaRPr lang="en-US" sz="1400">
            <a:solidFill>
              <a:srgbClr val="1D4F92"/>
            </a:solidFill>
            <a:effectLst/>
          </a:endParaRPr>
        </a:p>
        <a:p>
          <a:pPr rtl="0" eaLnBrk="1" latinLnBrk="0" hangingPunct="1"/>
          <a:endParaRPr lang="en-US" sz="1200">
            <a:effectLst/>
          </a:endParaRPr>
        </a:p>
        <a:p>
          <a:pPr marL="0" indent="0" rtl="0" eaLnBrk="1" latinLnBrk="0" hangingPunct="1"/>
          <a:r>
            <a:rPr lang="es-AR" sz="1200">
              <a:solidFill>
                <a:schemeClr val="dk1"/>
              </a:solidFill>
              <a:latin typeface="+mn-lt"/>
              <a:ea typeface="+mn-ea"/>
              <a:cs typeface="+mn-cs"/>
            </a:rPr>
            <a:t>Hay dos formas de saber dónde tenemos que cargar datos.</a:t>
          </a:r>
        </a:p>
        <a:p>
          <a:pPr marL="0" indent="0" rtl="0" eaLnBrk="1" latinLnBrk="0" hangingPunct="1"/>
          <a:endParaRPr lang="en-US" sz="1200">
            <a:solidFill>
              <a:schemeClr val="dk1"/>
            </a:solidFill>
            <a:latin typeface="+mn-lt"/>
            <a:ea typeface="+mn-ea"/>
            <a:cs typeface="+mn-cs"/>
          </a:endParaRPr>
        </a:p>
        <a:p>
          <a:pPr marL="0" indent="0" rtl="0" eaLnBrk="1" latinLnBrk="0" hangingPunct="1"/>
          <a:r>
            <a:rPr lang="es-AR" sz="1200">
              <a:solidFill>
                <a:schemeClr val="dk1"/>
              </a:solidFill>
              <a:latin typeface="+mn-lt"/>
              <a:ea typeface="+mn-ea"/>
              <a:cs typeface="+mn-cs"/>
            </a:rPr>
            <a:t>La primera, es viendo las aclaraciones incluidas arriba o al costado de cada fila o columna, indicando “Completar por el usuario”, “Seleccionar” o “Automático” (en color naranja). En los dos primeros casos, van a tener que completar, mientras que cuando diga “Automático”, se completa de manera inmediata con la información de las hojas que hayan completado.</a:t>
          </a:r>
        </a:p>
        <a:p>
          <a:pPr marL="0" indent="0" rtl="0" eaLnBrk="1" latinLnBrk="0" hangingPunct="1"/>
          <a:endParaRPr lang="en-US" sz="1200">
            <a:solidFill>
              <a:schemeClr val="dk1"/>
            </a:solidFill>
            <a:latin typeface="+mn-lt"/>
            <a:ea typeface="+mn-ea"/>
            <a:cs typeface="+mn-cs"/>
          </a:endParaRPr>
        </a:p>
        <a:p>
          <a:pPr marL="0" indent="0" rtl="0" eaLnBrk="1" latinLnBrk="0" hangingPunct="1"/>
          <a:r>
            <a:rPr lang="es-AR" sz="1200">
              <a:solidFill>
                <a:schemeClr val="dk1"/>
              </a:solidFill>
              <a:latin typeface="+mn-lt"/>
              <a:ea typeface="+mn-ea"/>
              <a:cs typeface="+mn-cs"/>
            </a:rPr>
            <a:t>La segunda, es en función al color de relleno de la celda. Aquellas celdas con relleno amarillo claro son celdas en las que debemos completar información. Las celdas con color distinto a amarillo claro, se  completaran de forma automática.</a:t>
          </a:r>
          <a:endParaRPr lang="en-US" sz="1200">
            <a:solidFill>
              <a:schemeClr val="dk1"/>
            </a:solidFill>
            <a:latin typeface="+mn-lt"/>
            <a:ea typeface="+mn-ea"/>
            <a:cs typeface="+mn-cs"/>
          </a:endParaRPr>
        </a:p>
        <a:p>
          <a:pPr marL="0" indent="0" rtl="0" eaLnBrk="1" latinLnBrk="0" hangingPunct="1"/>
          <a:endParaRPr lang="en-US" sz="1200">
            <a:solidFill>
              <a:schemeClr val="dk1"/>
            </a:solidFill>
            <a:latin typeface="+mn-lt"/>
            <a:ea typeface="+mn-ea"/>
            <a:cs typeface="+mn-cs"/>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400" b="1">
              <a:solidFill>
                <a:srgbClr val="1D4F92"/>
              </a:solidFill>
              <a:effectLst/>
              <a:latin typeface="+mn-lt"/>
              <a:ea typeface="+mn-ea"/>
              <a:cs typeface="+mn-cs"/>
            </a:rPr>
            <a:t>¿Cómo saber si la selección que hicimos es correcta?</a:t>
          </a:r>
          <a:endParaRPr lang="en-US" sz="1400">
            <a:solidFill>
              <a:srgbClr val="1D4F92"/>
            </a:solidFill>
            <a:effectLst/>
          </a:endParaRPr>
        </a:p>
        <a:p>
          <a:pPr marL="0" marR="0" lvl="0" indent="0" defTabSz="914400" rtl="0" eaLnBrk="1" fontAlgn="auto" latinLnBrk="0" hangingPunct="1">
            <a:lnSpc>
              <a:spcPct val="100000"/>
            </a:lnSpc>
            <a:spcBef>
              <a:spcPts val="0"/>
            </a:spcBef>
            <a:spcAft>
              <a:spcPts val="0"/>
            </a:spcAft>
            <a:buClrTx/>
            <a:buSzTx/>
            <a:buFontTx/>
            <a:buNone/>
            <a:tabLst/>
            <a:defRPr/>
          </a:pPr>
          <a:endParaRPr lang="es-AR" sz="1100">
            <a:solidFill>
              <a:schemeClr val="dk1"/>
            </a:solidFill>
            <a:effectLst/>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200">
              <a:solidFill>
                <a:schemeClr val="dk1"/>
              </a:solidFill>
              <a:latin typeface="+mn-lt"/>
              <a:ea typeface="+mn-ea"/>
              <a:cs typeface="+mn-cs"/>
            </a:rPr>
            <a:t>En algunas hojas vamos a encontrar celdas que se llaman “Check”, cuya función es revisar que se cumpla alguna condición pautada. En el caso que aparezca “Correcto”(en color verde), significa que nuestra selección está bien. En cambio, si aparece “Revisar”(en rojo), tenemos que revisar alguna de las selecciones en las listas desplegables.</a:t>
          </a:r>
          <a:endParaRPr lang="en-US" sz="1200">
            <a:solidFill>
              <a:schemeClr val="dk1"/>
            </a:solidFill>
            <a:latin typeface="+mn-lt"/>
            <a:ea typeface="+mn-ea"/>
            <a:cs typeface="+mn-cs"/>
          </a:endParaRPr>
        </a:p>
        <a:p>
          <a:pPr rtl="0" eaLnBrk="1" latinLnBrk="0" hangingPunct="1"/>
          <a:endParaRPr lang="en-US" sz="120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400" b="1">
              <a:solidFill>
                <a:srgbClr val="1D4F92"/>
              </a:solidFill>
              <a:effectLst/>
              <a:latin typeface="+mn-lt"/>
              <a:ea typeface="+mn-ea"/>
              <a:cs typeface="+mn-cs"/>
            </a:rPr>
            <a:t>Tratamiento de los créditos</a:t>
          </a:r>
          <a:endParaRPr lang="en-US" sz="1400">
            <a:solidFill>
              <a:srgbClr val="1D4F92"/>
            </a:solidFill>
            <a:effectLst/>
          </a:endParaRPr>
        </a:p>
        <a:p>
          <a:pPr rtl="0" eaLnBrk="1" latinLnBrk="0" hangingPunct="1"/>
          <a:endParaRPr lang="en-US" sz="120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es-ES" sz="1200">
              <a:solidFill>
                <a:schemeClr val="dk1"/>
              </a:solidFill>
              <a:latin typeface="+mn-lt"/>
              <a:ea typeface="+mn-ea"/>
              <a:cs typeface="+mn-cs"/>
            </a:rPr>
            <a:t>Para entender por qué tenemos que cargar los créditos de una forma especial, debemos tener en cuenta dos puntos importantes.</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a:solidFill>
              <a:schemeClr val="dk1"/>
            </a:solidFill>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200">
              <a:solidFill>
                <a:schemeClr val="dk1"/>
              </a:solidFill>
              <a:latin typeface="+mn-lt"/>
              <a:ea typeface="+mn-ea"/>
              <a:cs typeface="+mn-cs"/>
            </a:rPr>
            <a:t>1. Si cargáramos, junto con nuestros gastos, </a:t>
          </a:r>
          <a:r>
            <a:rPr lang="es-CL" sz="1200">
              <a:solidFill>
                <a:schemeClr val="dk1"/>
              </a:solidFill>
              <a:latin typeface="+mn-lt"/>
              <a:ea typeface="+mn-ea"/>
              <a:cs typeface="+mn-cs"/>
            </a:rPr>
            <a:t>las cuotas de préstamos personales y tarjetas de crédito que usamos para pagar cualquiera de los gastos que tenemos, estaríamos duplicando el mismo gasto.</a:t>
          </a:r>
        </a:p>
        <a:p>
          <a:pPr marL="0" marR="0" lvl="0" indent="0" defTabSz="914400" rtl="0" eaLnBrk="1" fontAlgn="auto" latinLnBrk="0" hangingPunct="1">
            <a:lnSpc>
              <a:spcPct val="100000"/>
            </a:lnSpc>
            <a:spcBef>
              <a:spcPts val="0"/>
            </a:spcBef>
            <a:spcAft>
              <a:spcPts val="0"/>
            </a:spcAft>
            <a:buClrTx/>
            <a:buSzTx/>
            <a:buFontTx/>
            <a:buNone/>
            <a:tabLst/>
            <a:defRPr/>
          </a:pPr>
          <a:endParaRPr lang="en-US" sz="1200">
            <a:solidFill>
              <a:schemeClr val="dk1"/>
            </a:solidFill>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CL" sz="1200">
              <a:solidFill>
                <a:schemeClr val="dk1"/>
              </a:solidFill>
              <a:latin typeface="+mn-lt"/>
              <a:ea typeface="+mn-ea"/>
              <a:cs typeface="+mn-cs"/>
            </a:rPr>
            <a:t>2. Podemos considerar la deuda como una forma de anticipar nuestro consumo. En lugar de ahorrar durante cierto tiempo para juntar la plata necesaria a fin de realizar una compra, lo que hacemos es pedir prestado ese monto hoy y luego destinamos ese ahorro proyectado a pagar la cuota.</a:t>
          </a:r>
        </a:p>
        <a:p>
          <a:pPr marL="0" indent="0" rtl="0" eaLnBrk="1" latinLnBrk="0" hangingPunct="1"/>
          <a:endParaRPr lang="es-CL" sz="1200">
            <a:solidFill>
              <a:schemeClr val="dk1"/>
            </a:solidFill>
            <a:latin typeface="+mn-lt"/>
            <a:ea typeface="+mn-ea"/>
            <a:cs typeface="+mn-cs"/>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rtl="0" eaLnBrk="1" latinLnBrk="0" hangingPunct="1"/>
          <a:endParaRPr lang="en-US" sz="1200">
            <a:effectLst/>
          </a:endParaRPr>
        </a:p>
        <a:p>
          <a:pPr marL="0" indent="0" rtl="0" eaLnBrk="1" latinLnBrk="0" hangingPunct="1"/>
          <a:r>
            <a:rPr lang="es-CL" sz="1200">
              <a:solidFill>
                <a:schemeClr val="dk1"/>
              </a:solidFill>
              <a:latin typeface="+mn-lt"/>
              <a:ea typeface="+mn-ea"/>
              <a:cs typeface="+mn-cs"/>
            </a:rPr>
            <a:t>Cuando compramos algo con un préstamo o tarjeta de crédito lo que pasa es que en el mismo momento que realizamos el gasto, nuestro acreedor nos presta la plata necesaria para hacer la compra. El movimiento por el cual sale plata de nuestra cuenta está acompañado por otro movimiento en el cual nos “entra” plata a la cuenta (ya sea que realmente haya movimiento de ingreso en nuestra cuenta o no).</a:t>
          </a:r>
        </a:p>
        <a:p>
          <a:pPr marL="0" indent="0" rtl="0" eaLnBrk="1" latinLnBrk="0" hangingPunct="1"/>
          <a:endParaRPr lang="en-US" sz="1200">
            <a:solidFill>
              <a:schemeClr val="dk1"/>
            </a:solidFill>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es-ES" sz="1200">
              <a:solidFill>
                <a:schemeClr val="dk1"/>
              </a:solidFill>
              <a:latin typeface="+mn-lt"/>
              <a:ea typeface="+mn-ea"/>
              <a:cs typeface="+mn-cs"/>
            </a:rPr>
            <a:t>Al momento de registrar un gasto debemos aclarar si dicha compra fue realizada con una tarjeta de crédito o préstamo, en la columna Financiación. </a:t>
          </a:r>
          <a:r>
            <a:rPr lang="es-CL" sz="1200">
              <a:solidFill>
                <a:schemeClr val="dk1"/>
              </a:solidFill>
              <a:latin typeface="+mn-lt"/>
              <a:ea typeface="+mn-ea"/>
              <a:cs typeface="+mn-cs"/>
            </a:rPr>
            <a:t>Así el gasto queda equilibrado con la plata que nos prestaron. Luego, en el mes a mes, vamos a registrar la cuota que nos toque pagar.</a:t>
          </a:r>
          <a:endParaRPr lang="en-US" sz="1200">
            <a:solidFill>
              <a:schemeClr val="dk1"/>
            </a:solidFill>
            <a:latin typeface="+mn-lt"/>
            <a:ea typeface="+mn-ea"/>
            <a:cs typeface="+mn-cs"/>
          </a:endParaRPr>
        </a:p>
        <a:p>
          <a:pPr rtl="0" eaLnBrk="1" latinLnBrk="0" hangingPunct="1"/>
          <a:endParaRPr lang="en-US" sz="1200">
            <a:effectLst/>
          </a:endParaRPr>
        </a:p>
        <a:p>
          <a:pPr marL="0" marR="0" lvl="0" indent="0" defTabSz="914400" rtl="0" eaLnBrk="1" fontAlgn="auto" latinLnBrk="0" hangingPunct="1">
            <a:lnSpc>
              <a:spcPct val="100000"/>
            </a:lnSpc>
            <a:spcBef>
              <a:spcPts val="0"/>
            </a:spcBef>
            <a:spcAft>
              <a:spcPts val="0"/>
            </a:spcAft>
            <a:buClrTx/>
            <a:buSzTx/>
            <a:buFontTx/>
            <a:buNone/>
            <a:tabLst/>
            <a:defRPr/>
          </a:pPr>
          <a:r>
            <a:rPr lang="es-AR" sz="1400" b="1">
              <a:solidFill>
                <a:srgbClr val="1D4F92"/>
              </a:solidFill>
              <a:effectLst/>
              <a:latin typeface="+mn-lt"/>
              <a:ea typeface="+mn-ea"/>
              <a:cs typeface="+mn-cs"/>
            </a:rPr>
            <a:t>Repaso general, hoja a hoja</a:t>
          </a:r>
          <a:endParaRPr lang="en-US" sz="1400">
            <a:solidFill>
              <a:srgbClr val="1D4F92"/>
            </a:solidFill>
            <a:effectLst/>
          </a:endParaRPr>
        </a:p>
        <a:p>
          <a:pPr rtl="0" eaLnBrk="1" latinLnBrk="0" hangingPunct="1"/>
          <a:endParaRPr lang="en-US" sz="1200">
            <a:effectLst/>
          </a:endParaRPr>
        </a:p>
        <a:p>
          <a:pPr marL="0" indent="0" rtl="0" eaLnBrk="1" latinLnBrk="0" hangingPunct="1"/>
          <a:r>
            <a:rPr lang="es-AR" sz="1200" u="sng">
              <a:solidFill>
                <a:schemeClr val="dk1"/>
              </a:solidFill>
              <a:latin typeface="+mn-lt"/>
              <a:ea typeface="+mn-ea"/>
              <a:cs typeface="+mn-cs"/>
            </a:rPr>
            <a:t>Listas generales</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Inputs que se completa de forma manual. Es importante para que podamos analizar de forma coherente los resultados. En cada línea, debemos completar “Descripción” y seleccionar una opción de “Tipo”, “Prioridad” y “Presupuesto.  </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Objetivo Presupuesto Anual</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Inputs que se completa de forma manual. Debemos cargar las proporciones de ingresos y egresos que queremos tener en nuestro presupuesto. </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Registros</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hojas de Inputs (una cada mes) que se completan de forma manual. Son importantes para los cálculos automáticos que realiza el Excel. En cada línea, seleccionar una opción de “Registro”, “Categoría” y revisar el “Check”. Por último, completar “Monto”, "Financiación" y “Comentarios”. </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Resumen</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Output que se completa de manera automática. Aquí vamos a poder ver un resumen de la suma anual y promedio de los ingresos, gastos y pago de créditos, separados por categoría, así como su distribución por tipo y prioridad.</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Gráficos</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Output que se completa de manera automática. Vamos a ver gráficos que muestran la distribución de los ingresos, gastos y pago de créditos. En el gráfico de “Evolución mensual por registro y categoría”, vamos a poder seleccionar una opción de “Registro” y “Categoría” para ver su evolución mensual. Recordar revisar el “Check”.</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Seguimiento Presupuesto Anual</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Output que se completa de manera automática. Aquí vamos a ver el cumplimiento de nuestro presupuesto anual, siempre en términos de ingreso y gasto total, utilizando las categorías. </a:t>
          </a:r>
          <a:endParaRPr lang="en-US" sz="1200">
            <a:solidFill>
              <a:schemeClr val="dk1"/>
            </a:solidFill>
            <a:latin typeface="+mn-lt"/>
            <a:ea typeface="+mn-ea"/>
            <a:cs typeface="+mn-cs"/>
          </a:endParaRPr>
        </a:p>
        <a:p>
          <a:pPr marL="0" indent="0" rtl="0" eaLnBrk="1" latinLnBrk="0" hangingPunct="1"/>
          <a:endParaRPr lang="es-AR" sz="1200">
            <a:solidFill>
              <a:schemeClr val="dk1"/>
            </a:solidFill>
            <a:latin typeface="+mn-lt"/>
            <a:ea typeface="+mn-ea"/>
            <a:cs typeface="+mn-cs"/>
          </a:endParaRPr>
        </a:p>
        <a:p>
          <a:pPr marL="0" indent="0" rtl="0" eaLnBrk="1" latinLnBrk="0" hangingPunct="1"/>
          <a:r>
            <a:rPr lang="es-AR" sz="1200" u="sng">
              <a:solidFill>
                <a:schemeClr val="dk1"/>
              </a:solidFill>
              <a:latin typeface="+mn-lt"/>
              <a:ea typeface="+mn-ea"/>
              <a:cs typeface="+mn-cs"/>
            </a:rPr>
            <a:t>Control de Ingresos y Gastos</a:t>
          </a:r>
          <a:r>
            <a:rPr lang="en-US" sz="1200" u="sng">
              <a:solidFill>
                <a:schemeClr val="dk1"/>
              </a:solidFill>
              <a:latin typeface="+mn-lt"/>
              <a:ea typeface="+mn-ea"/>
              <a:cs typeface="+mn-cs"/>
            </a:rPr>
            <a:t>:</a:t>
          </a:r>
          <a:r>
            <a:rPr lang="en-US" sz="1200">
              <a:solidFill>
                <a:schemeClr val="dk1"/>
              </a:solidFill>
              <a:latin typeface="+mn-lt"/>
              <a:ea typeface="+mn-ea"/>
              <a:cs typeface="+mn-cs"/>
            </a:rPr>
            <a:t> </a:t>
          </a:r>
          <a:r>
            <a:rPr lang="es-AR" sz="1200">
              <a:solidFill>
                <a:schemeClr val="dk1"/>
              </a:solidFill>
              <a:latin typeface="+mn-lt"/>
              <a:ea typeface="+mn-ea"/>
              <a:cs typeface="+mn-cs"/>
            </a:rPr>
            <a:t>hoja de Cálculos que se completa de manera automática. Aquí vamos a poder ver la evolución mensual, así como el resumen de la suma anual y promedio, de los ingresos, gastos y pago de créditos, separados por categoría, tipo y prioridad. </a:t>
          </a:r>
          <a:endParaRPr lang="en-US" sz="1200">
            <a:solidFill>
              <a:schemeClr val="dk1"/>
            </a:solidFill>
            <a:latin typeface="+mn-lt"/>
            <a:ea typeface="+mn-ea"/>
            <a:cs typeface="+mn-cs"/>
          </a:endParaRPr>
        </a:p>
        <a:p>
          <a:pPr rtl="0" eaLnBrk="1" latinLnBrk="0" hangingPunct="1"/>
          <a:endParaRPr lang="en-US" sz="1200">
            <a:effectLst/>
          </a:endParaRPr>
        </a:p>
      </xdr:txBody>
    </xdr:sp>
    <xdr:clientData/>
  </xdr:twoCellAnchor>
  <xdr:twoCellAnchor editAs="oneCell">
    <xdr:from>
      <xdr:col>4</xdr:col>
      <xdr:colOff>543951</xdr:colOff>
      <xdr:row>36</xdr:row>
      <xdr:rowOff>115996</xdr:rowOff>
    </xdr:from>
    <xdr:to>
      <xdr:col>8</xdr:col>
      <xdr:colOff>212665</xdr:colOff>
      <xdr:row>40</xdr:row>
      <xdr:rowOff>65188</xdr:rowOff>
    </xdr:to>
    <xdr:pic>
      <xdr:nvPicPr>
        <xdr:cNvPr id="4" name="Imagen 3">
          <a:extLst>
            <a:ext uri="{FF2B5EF4-FFF2-40B4-BE49-F238E27FC236}">
              <a16:creationId xmlns:a16="http://schemas.microsoft.com/office/drawing/2014/main" id="{7B2005C5-1A18-3AD2-D845-1D36261F8917}"/>
            </a:ext>
          </a:extLst>
        </xdr:cNvPr>
        <xdr:cNvPicPr>
          <a:picLocks noChangeAspect="1" noChangeArrowheads="1"/>
        </xdr:cNvPicPr>
      </xdr:nvPicPr>
      <xdr:blipFill>
        <a:blip xmlns:r="http://schemas.openxmlformats.org/officeDocument/2006/relationships" r:embed="rId3"/>
        <a:srcRect/>
        <a:stretch>
          <a:fillRect/>
        </a:stretch>
      </xdr:blipFill>
      <xdr:spPr bwMode="auto">
        <a:xfrm>
          <a:off x="3032357" y="6866840"/>
          <a:ext cx="2859589" cy="663567"/>
        </a:xfrm>
        <a:prstGeom prst="rect">
          <a:avLst/>
        </a:prstGeom>
        <a:noFill/>
      </xdr:spPr>
    </xdr:pic>
    <xdr:clientData/>
  </xdr:twoCellAnchor>
  <xdr:twoCellAnchor editAs="oneCell">
    <xdr:from>
      <xdr:col>8</xdr:col>
      <xdr:colOff>715401</xdr:colOff>
      <xdr:row>36</xdr:row>
      <xdr:rowOff>118377</xdr:rowOff>
    </xdr:from>
    <xdr:to>
      <xdr:col>12</xdr:col>
      <xdr:colOff>395001</xdr:colOff>
      <xdr:row>40</xdr:row>
      <xdr:rowOff>19821</xdr:rowOff>
    </xdr:to>
    <xdr:pic>
      <xdr:nvPicPr>
        <xdr:cNvPr id="5" name="Imagen 4">
          <a:extLst>
            <a:ext uri="{FF2B5EF4-FFF2-40B4-BE49-F238E27FC236}">
              <a16:creationId xmlns:a16="http://schemas.microsoft.com/office/drawing/2014/main" id="{B5AD65C3-BDA8-3CB9-B701-00E55CA82670}"/>
            </a:ext>
          </a:extLst>
        </xdr:cNvPr>
        <xdr:cNvPicPr>
          <a:picLocks noChangeAspect="1" noChangeArrowheads="1"/>
        </xdr:cNvPicPr>
      </xdr:nvPicPr>
      <xdr:blipFill>
        <a:blip xmlns:r="http://schemas.openxmlformats.org/officeDocument/2006/relationships" r:embed="rId4"/>
        <a:srcRect/>
        <a:stretch>
          <a:fillRect/>
        </a:stretch>
      </xdr:blipFill>
      <xdr:spPr bwMode="auto">
        <a:xfrm>
          <a:off x="6394682" y="6869221"/>
          <a:ext cx="2870475" cy="615819"/>
        </a:xfrm>
        <a:prstGeom prst="rect">
          <a:avLst/>
        </a:prstGeom>
        <a:noFill/>
      </xdr:spPr>
    </xdr:pic>
    <xdr:clientData/>
  </xdr:twoCellAnchor>
  <xdr:twoCellAnchor editAs="oneCell">
    <xdr:from>
      <xdr:col>5</xdr:col>
      <xdr:colOff>620151</xdr:colOff>
      <xdr:row>59</xdr:row>
      <xdr:rowOff>17340</xdr:rowOff>
    </xdr:from>
    <xdr:to>
      <xdr:col>11</xdr:col>
      <xdr:colOff>35249</xdr:colOff>
      <xdr:row>73</xdr:row>
      <xdr:rowOff>25078</xdr:rowOff>
    </xdr:to>
    <xdr:pic>
      <xdr:nvPicPr>
        <xdr:cNvPr id="7" name="9 Imagen">
          <a:extLst>
            <a:ext uri="{FF2B5EF4-FFF2-40B4-BE49-F238E27FC236}">
              <a16:creationId xmlns:a16="http://schemas.microsoft.com/office/drawing/2014/main" id="{6FF70DE0-B9B4-0C59-888E-A9EAA0F68041}"/>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926687" y="10780590"/>
          <a:ext cx="4232026" cy="2484238"/>
        </a:xfrm>
        <a:prstGeom prst="rect">
          <a:avLst/>
        </a:prstGeom>
        <a:noFill/>
        <a:ln>
          <a:noFill/>
        </a:ln>
      </xdr:spPr>
    </xdr:pic>
    <xdr:clientData/>
  </xdr:twoCellAnchor>
  <xdr:twoCellAnchor>
    <xdr:from>
      <xdr:col>4</xdr:col>
      <xdr:colOff>731380</xdr:colOff>
      <xdr:row>0</xdr:row>
      <xdr:rowOff>27214</xdr:rowOff>
    </xdr:from>
    <xdr:to>
      <xdr:col>6</xdr:col>
      <xdr:colOff>295952</xdr:colOff>
      <xdr:row>1</xdr:row>
      <xdr:rowOff>231321</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E516DB52-50D6-45B7-8FA9-3300EB5F6AAB}"/>
            </a:ext>
          </a:extLst>
        </xdr:cNvPr>
        <xdr:cNvSpPr/>
      </xdr:nvSpPr>
      <xdr:spPr>
        <a:xfrm>
          <a:off x="3219786" y="27214"/>
          <a:ext cx="116001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3</xdr:col>
      <xdr:colOff>120762</xdr:colOff>
      <xdr:row>0</xdr:row>
      <xdr:rowOff>0</xdr:rowOff>
    </xdr:from>
    <xdr:to>
      <xdr:col>4</xdr:col>
      <xdr:colOff>678656</xdr:colOff>
      <xdr:row>1</xdr:row>
      <xdr:rowOff>272143</xdr:rowOff>
    </xdr:to>
    <xdr:sp macro="" textlink="">
      <xdr:nvSpPr>
        <xdr:cNvPr id="9" name="CuadroTexto 8">
          <a:extLst>
            <a:ext uri="{FF2B5EF4-FFF2-40B4-BE49-F238E27FC236}">
              <a16:creationId xmlns:a16="http://schemas.microsoft.com/office/drawing/2014/main" id="{F5A227AC-7656-4AB8-B070-07178BC0D712}"/>
            </a:ext>
          </a:extLst>
        </xdr:cNvPr>
        <xdr:cNvSpPr txBox="1"/>
      </xdr:nvSpPr>
      <xdr:spPr>
        <a:xfrm>
          <a:off x="1811450" y="0"/>
          <a:ext cx="1355612"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7</xdr:col>
      <xdr:colOff>748381</xdr:colOff>
      <xdr:row>0</xdr:row>
      <xdr:rowOff>27214</xdr:rowOff>
    </xdr:from>
    <xdr:to>
      <xdr:col>9</xdr:col>
      <xdr:colOff>762739</xdr:colOff>
      <xdr:row>1</xdr:row>
      <xdr:rowOff>231321</xdr:rowOff>
    </xdr:to>
    <xdr:sp macro="" textlink="">
      <xdr:nvSpPr>
        <xdr:cNvPr id="10" name="Diagrama de flujo: operación manual 9">
          <a:hlinkClick xmlns:r="http://schemas.openxmlformats.org/officeDocument/2006/relationships" r:id="rId7"/>
          <a:extLst>
            <a:ext uri="{FF2B5EF4-FFF2-40B4-BE49-F238E27FC236}">
              <a16:creationId xmlns:a16="http://schemas.microsoft.com/office/drawing/2014/main" id="{E2AC92F6-416C-4902-A0F7-93DE1AB8E9F1}"/>
            </a:ext>
          </a:extLst>
        </xdr:cNvPr>
        <xdr:cNvSpPr/>
      </xdr:nvSpPr>
      <xdr:spPr>
        <a:xfrm>
          <a:off x="5660560" y="27214"/>
          <a:ext cx="1620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Instructivo</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EB667DBD-B61D-5E4B-8962-0F0CDF165698}"/>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2</xdr:col>
      <xdr:colOff>13611</xdr:colOff>
      <xdr:row>0</xdr:row>
      <xdr:rowOff>27215</xdr:rowOff>
    </xdr:from>
    <xdr:to>
      <xdr:col>2</xdr:col>
      <xdr:colOff>1183826</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FFBD684A-1ED3-4249-88F8-DCEE8AF6717F}"/>
            </a:ext>
          </a:extLst>
        </xdr:cNvPr>
        <xdr:cNvSpPr/>
      </xdr:nvSpPr>
      <xdr:spPr>
        <a:xfrm>
          <a:off x="3216392"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1714501</xdr:colOff>
      <xdr:row>0</xdr:row>
      <xdr:rowOff>0</xdr:rowOff>
    </xdr:from>
    <xdr:to>
      <xdr:col>1</xdr:col>
      <xdr:colOff>3075216</xdr:colOff>
      <xdr:row>1</xdr:row>
      <xdr:rowOff>272143</xdr:rowOff>
    </xdr:to>
    <xdr:sp macro="" textlink="">
      <xdr:nvSpPr>
        <xdr:cNvPr id="4" name="CuadroTexto 3">
          <a:extLst>
            <a:ext uri="{FF2B5EF4-FFF2-40B4-BE49-F238E27FC236}">
              <a16:creationId xmlns:a16="http://schemas.microsoft.com/office/drawing/2014/main" id="{5F0F1A4C-4472-40C8-8E24-BA9495794848}"/>
            </a:ext>
          </a:extLst>
        </xdr:cNvPr>
        <xdr:cNvSpPr txBox="1"/>
      </xdr:nvSpPr>
      <xdr:spPr>
        <a:xfrm>
          <a:off x="1809751"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3</xdr:col>
      <xdr:colOff>205798</xdr:colOff>
      <xdr:row>0</xdr:row>
      <xdr:rowOff>27215</xdr:rowOff>
    </xdr:from>
    <xdr:to>
      <xdr:col>3</xdr:col>
      <xdr:colOff>2041798</xdr:colOff>
      <xdr:row>1</xdr:row>
      <xdr:rowOff>231322</xdr:rowOff>
    </xdr:to>
    <xdr:sp macro="" textlink="">
      <xdr:nvSpPr>
        <xdr:cNvPr id="5" name="Diagrama de flujo: operación manual 4">
          <a:hlinkClick xmlns:r="http://schemas.openxmlformats.org/officeDocument/2006/relationships" r:id="rId3"/>
          <a:extLst>
            <a:ext uri="{FF2B5EF4-FFF2-40B4-BE49-F238E27FC236}">
              <a16:creationId xmlns:a16="http://schemas.microsoft.com/office/drawing/2014/main" id="{A6E31C94-ABCC-4361-9B5A-6BF4C1B4FDFF}"/>
            </a:ext>
          </a:extLst>
        </xdr:cNvPr>
        <xdr:cNvSpPr/>
      </xdr:nvSpPr>
      <xdr:spPr>
        <a:xfrm>
          <a:off x="5658861" y="27215"/>
          <a:ext cx="1836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Presupuesto</a:t>
          </a:r>
        </a:p>
      </xdr:txBody>
    </xdr:sp>
    <xdr:clientData/>
  </xdr:twoCellAnchor>
  <xdr:twoCellAnchor>
    <xdr:from>
      <xdr:col>2</xdr:col>
      <xdr:colOff>954191</xdr:colOff>
      <xdr:row>0</xdr:row>
      <xdr:rowOff>27215</xdr:rowOff>
    </xdr:from>
    <xdr:to>
      <xdr:col>3</xdr:col>
      <xdr:colOff>365013</xdr:colOff>
      <xdr:row>1</xdr:row>
      <xdr:rowOff>231322</xdr:rowOff>
    </xdr:to>
    <xdr:sp macro="" textlink="">
      <xdr:nvSpPr>
        <xdr:cNvPr id="6" name="Diagrama de flujo: operación manual 5">
          <a:hlinkClick xmlns:r="http://schemas.openxmlformats.org/officeDocument/2006/relationships" r:id="rId4"/>
          <a:extLst>
            <a:ext uri="{FF2B5EF4-FFF2-40B4-BE49-F238E27FC236}">
              <a16:creationId xmlns:a16="http://schemas.microsoft.com/office/drawing/2014/main" id="{070B675B-98CC-4BA1-B4D0-9A9E6D81EEE4}"/>
            </a:ext>
          </a:extLst>
        </xdr:cNvPr>
        <xdr:cNvSpPr/>
      </xdr:nvSpPr>
      <xdr:spPr>
        <a:xfrm>
          <a:off x="4156972" y="27215"/>
          <a:ext cx="1661104"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General</a:t>
          </a:r>
        </a:p>
      </xdr:txBody>
    </xdr:sp>
    <xdr:clientData/>
  </xdr:twoCellAnchor>
  <xdr:twoCellAnchor>
    <xdr:from>
      <xdr:col>2</xdr:col>
      <xdr:colOff>1280771</xdr:colOff>
      <xdr:row>1</xdr:row>
      <xdr:rowOff>285750</xdr:rowOff>
    </xdr:from>
    <xdr:to>
      <xdr:col>3</xdr:col>
      <xdr:colOff>1694489</xdr:colOff>
      <xdr:row>3</xdr:row>
      <xdr:rowOff>13607</xdr:rowOff>
    </xdr:to>
    <xdr:sp macro="" textlink="">
      <xdr:nvSpPr>
        <xdr:cNvPr id="7" name="CuadroTexto 6">
          <a:extLst>
            <a:ext uri="{FF2B5EF4-FFF2-40B4-BE49-F238E27FC236}">
              <a16:creationId xmlns:a16="http://schemas.microsoft.com/office/drawing/2014/main" id="{3FE445AF-C577-49C1-B02D-576F75B241BC}"/>
            </a:ext>
          </a:extLst>
        </xdr:cNvPr>
        <xdr:cNvSpPr txBox="1"/>
      </xdr:nvSpPr>
      <xdr:spPr>
        <a:xfrm>
          <a:off x="4483552" y="381000"/>
          <a:ext cx="2664000" cy="370795"/>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CONFIGURACIÓN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585096</xdr:colOff>
      <xdr:row>0</xdr:row>
      <xdr:rowOff>27215</xdr:rowOff>
    </xdr:from>
    <xdr:to>
      <xdr:col>6</xdr:col>
      <xdr:colOff>145596</xdr:colOff>
      <xdr:row>1</xdr:row>
      <xdr:rowOff>231322</xdr:rowOff>
    </xdr:to>
    <xdr:sp macro="" textlink="">
      <xdr:nvSpPr>
        <xdr:cNvPr id="6" name="Diagrama de flujo: operación manual 5">
          <a:hlinkClick xmlns:r="http://schemas.openxmlformats.org/officeDocument/2006/relationships" r:id="rId1"/>
          <a:extLst>
            <a:ext uri="{FF2B5EF4-FFF2-40B4-BE49-F238E27FC236}">
              <a16:creationId xmlns:a16="http://schemas.microsoft.com/office/drawing/2014/main" id="{8F15E859-1E33-419A-91B6-46A40FDC648B}"/>
            </a:ext>
          </a:extLst>
        </xdr:cNvPr>
        <xdr:cNvSpPr/>
      </xdr:nvSpPr>
      <xdr:spPr>
        <a:xfrm>
          <a:off x="4163775" y="27215"/>
          <a:ext cx="1656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General</a:t>
          </a:r>
        </a:p>
      </xdr:txBody>
    </xdr:sp>
    <xdr:clientData/>
  </xdr:twoCellAnchor>
  <xdr:twoCellAnchor editAs="oneCell">
    <xdr:from>
      <xdr:col>1</xdr:col>
      <xdr:colOff>83342</xdr:colOff>
      <xdr:row>1</xdr:row>
      <xdr:rowOff>35718</xdr:rowOff>
    </xdr:from>
    <xdr:to>
      <xdr:col>2</xdr:col>
      <xdr:colOff>371473</xdr:colOff>
      <xdr:row>1</xdr:row>
      <xdr:rowOff>407193</xdr:rowOff>
    </xdr:to>
    <xdr:pic>
      <xdr:nvPicPr>
        <xdr:cNvPr id="2" name="1 Imagen">
          <a:extLst>
            <a:ext uri="{FF2B5EF4-FFF2-40B4-BE49-F238E27FC236}">
              <a16:creationId xmlns:a16="http://schemas.microsoft.com/office/drawing/2014/main" id="{DDCCC722-A7BE-418C-AF67-099D43F40ADF}"/>
            </a:ext>
          </a:extLst>
        </xdr:cNvPr>
        <xdr:cNvPicPr>
          <a:picLocks noChangeAspect="1"/>
        </xdr:cNvPicPr>
      </xdr:nvPicPr>
      <xdr:blipFill>
        <a:blip xmlns:r="http://schemas.openxmlformats.org/officeDocument/2006/relationships" r:embed="rId2"/>
        <a:stretch>
          <a:fillRect/>
        </a:stretch>
      </xdr:blipFill>
      <xdr:spPr>
        <a:xfrm>
          <a:off x="83342" y="35718"/>
          <a:ext cx="1183481" cy="371475"/>
        </a:xfrm>
        <a:prstGeom prst="rect">
          <a:avLst/>
        </a:prstGeom>
      </xdr:spPr>
    </xdr:pic>
    <xdr:clientData/>
  </xdr:twoCellAnchor>
  <xdr:twoCellAnchor>
    <xdr:from>
      <xdr:col>3</xdr:col>
      <xdr:colOff>925289</xdr:colOff>
      <xdr:row>0</xdr:row>
      <xdr:rowOff>27215</xdr:rowOff>
    </xdr:from>
    <xdr:to>
      <xdr:col>5</xdr:col>
      <xdr:colOff>4</xdr:colOff>
      <xdr:row>1</xdr:row>
      <xdr:rowOff>231322</xdr:rowOff>
    </xdr:to>
    <xdr:sp macro="" textlink="">
      <xdr:nvSpPr>
        <xdr:cNvPr id="3" name="Diagrama de flujo: operación manual 2">
          <a:hlinkClick xmlns:r="http://schemas.openxmlformats.org/officeDocument/2006/relationships" r:id="rId3"/>
          <a:extLst>
            <a:ext uri="{FF2B5EF4-FFF2-40B4-BE49-F238E27FC236}">
              <a16:creationId xmlns:a16="http://schemas.microsoft.com/office/drawing/2014/main" id="{4233538E-EA3D-4A64-B026-284C16DE6BE7}"/>
            </a:ext>
          </a:extLst>
        </xdr:cNvPr>
        <xdr:cNvSpPr/>
      </xdr:nvSpPr>
      <xdr:spPr>
        <a:xfrm>
          <a:off x="3211289"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2</xdr:col>
      <xdr:colOff>816429</xdr:colOff>
      <xdr:row>0</xdr:row>
      <xdr:rowOff>0</xdr:rowOff>
    </xdr:from>
    <xdr:to>
      <xdr:col>3</xdr:col>
      <xdr:colOff>884465</xdr:colOff>
      <xdr:row>1</xdr:row>
      <xdr:rowOff>272143</xdr:rowOff>
    </xdr:to>
    <xdr:sp macro="" textlink="">
      <xdr:nvSpPr>
        <xdr:cNvPr id="4" name="CuadroTexto 3">
          <a:extLst>
            <a:ext uri="{FF2B5EF4-FFF2-40B4-BE49-F238E27FC236}">
              <a16:creationId xmlns:a16="http://schemas.microsoft.com/office/drawing/2014/main" id="{7399B908-0348-429F-AD1E-A62306D6EF97}"/>
            </a:ext>
          </a:extLst>
        </xdr:cNvPr>
        <xdr:cNvSpPr txBox="1"/>
      </xdr:nvSpPr>
      <xdr:spPr>
        <a:xfrm>
          <a:off x="1804648" y="0"/>
          <a:ext cx="1365817"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5</xdr:col>
      <xdr:colOff>1279060</xdr:colOff>
      <xdr:row>0</xdr:row>
      <xdr:rowOff>27215</xdr:rowOff>
    </xdr:from>
    <xdr:to>
      <xdr:col>7</xdr:col>
      <xdr:colOff>529703</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AEC50FA5-B3B2-419C-AEEB-692BD1F7F397}"/>
            </a:ext>
          </a:extLst>
        </xdr:cNvPr>
        <xdr:cNvSpPr/>
      </xdr:nvSpPr>
      <xdr:spPr>
        <a:xfrm>
          <a:off x="5660560" y="27215"/>
          <a:ext cx="1836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Presupuesto</a:t>
          </a:r>
        </a:p>
      </xdr:txBody>
    </xdr:sp>
    <xdr:clientData/>
  </xdr:twoCellAnchor>
  <xdr:twoCellAnchor>
    <xdr:from>
      <xdr:col>5</xdr:col>
      <xdr:colOff>108858</xdr:colOff>
      <xdr:row>1</xdr:row>
      <xdr:rowOff>285750</xdr:rowOff>
    </xdr:from>
    <xdr:to>
      <xdr:col>7</xdr:col>
      <xdr:colOff>176894</xdr:colOff>
      <xdr:row>3</xdr:row>
      <xdr:rowOff>13607</xdr:rowOff>
    </xdr:to>
    <xdr:sp macro="" textlink="">
      <xdr:nvSpPr>
        <xdr:cNvPr id="7" name="CuadroTexto 6">
          <a:extLst>
            <a:ext uri="{FF2B5EF4-FFF2-40B4-BE49-F238E27FC236}">
              <a16:creationId xmlns:a16="http://schemas.microsoft.com/office/drawing/2014/main" id="{ABE98FA1-1039-43FA-BDA1-CD644B16B843}"/>
            </a:ext>
          </a:extLst>
        </xdr:cNvPr>
        <xdr:cNvSpPr txBox="1"/>
      </xdr:nvSpPr>
      <xdr:spPr>
        <a:xfrm>
          <a:off x="4490358" y="381000"/>
          <a:ext cx="2653393"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CONFIGURACIÓN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247622</xdr:colOff>
      <xdr:row>0</xdr:row>
      <xdr:rowOff>27215</xdr:rowOff>
    </xdr:from>
    <xdr:to>
      <xdr:col>7</xdr:col>
      <xdr:colOff>135015</xdr:colOff>
      <xdr:row>1</xdr:row>
      <xdr:rowOff>231322</xdr:rowOff>
    </xdr:to>
    <xdr:sp macro="" textlink="">
      <xdr:nvSpPr>
        <xdr:cNvPr id="17" name="Diagrama de flujo: operación manual 16">
          <a:hlinkClick xmlns:r="http://schemas.openxmlformats.org/officeDocument/2006/relationships" r:id="rId1"/>
          <a:extLst>
            <a:ext uri="{FF2B5EF4-FFF2-40B4-BE49-F238E27FC236}">
              <a16:creationId xmlns:a16="http://schemas.microsoft.com/office/drawing/2014/main" id="{EAAC2C14-6030-4C9E-9143-A63CE28E6F89}"/>
            </a:ext>
          </a:extLst>
        </xdr:cNvPr>
        <xdr:cNvSpPr/>
      </xdr:nvSpPr>
      <xdr:spPr>
        <a:xfrm>
          <a:off x="1339212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734759</xdr:colOff>
      <xdr:row>0</xdr:row>
      <xdr:rowOff>27215</xdr:rowOff>
    </xdr:from>
    <xdr:to>
      <xdr:col>6</xdr:col>
      <xdr:colOff>431652</xdr:colOff>
      <xdr:row>1</xdr:row>
      <xdr:rowOff>231322</xdr:rowOff>
    </xdr:to>
    <xdr:sp macro="" textlink="">
      <xdr:nvSpPr>
        <xdr:cNvPr id="16" name="Diagrama de flujo: operación manual 15">
          <a:hlinkClick xmlns:r="http://schemas.openxmlformats.org/officeDocument/2006/relationships" r:id="rId2"/>
          <a:extLst>
            <a:ext uri="{FF2B5EF4-FFF2-40B4-BE49-F238E27FC236}">
              <a16:creationId xmlns:a16="http://schemas.microsoft.com/office/drawing/2014/main" id="{D278B7BC-C9CF-4E47-BC5D-E6D1C45BE434}"/>
            </a:ext>
          </a:extLst>
        </xdr:cNvPr>
        <xdr:cNvSpPr/>
      </xdr:nvSpPr>
      <xdr:spPr>
        <a:xfrm>
          <a:off x="1253215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4923042</xdr:colOff>
      <xdr:row>0</xdr:row>
      <xdr:rowOff>27215</xdr:rowOff>
    </xdr:from>
    <xdr:to>
      <xdr:col>5</xdr:col>
      <xdr:colOff>932399</xdr:colOff>
      <xdr:row>1</xdr:row>
      <xdr:rowOff>231322</xdr:rowOff>
    </xdr:to>
    <xdr:sp macro="" textlink="">
      <xdr:nvSpPr>
        <xdr:cNvPr id="15" name="Diagrama de flujo: operación manual 14">
          <a:hlinkClick xmlns:r="http://schemas.openxmlformats.org/officeDocument/2006/relationships" r:id="rId3"/>
          <a:extLst>
            <a:ext uri="{FF2B5EF4-FFF2-40B4-BE49-F238E27FC236}">
              <a16:creationId xmlns:a16="http://schemas.microsoft.com/office/drawing/2014/main" id="{B7A5BA2A-71FF-4CCE-8C83-878CF57531F5}"/>
            </a:ext>
          </a:extLst>
        </xdr:cNvPr>
        <xdr:cNvSpPr/>
      </xdr:nvSpPr>
      <xdr:spPr>
        <a:xfrm>
          <a:off x="1168579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4090281</xdr:colOff>
      <xdr:row>0</xdr:row>
      <xdr:rowOff>27215</xdr:rowOff>
    </xdr:from>
    <xdr:to>
      <xdr:col>5</xdr:col>
      <xdr:colOff>99638</xdr:colOff>
      <xdr:row>1</xdr:row>
      <xdr:rowOff>231322</xdr:rowOff>
    </xdr:to>
    <xdr:sp macro="" textlink="">
      <xdr:nvSpPr>
        <xdr:cNvPr id="14" name="Diagrama de flujo: operación manual 13">
          <a:hlinkClick xmlns:r="http://schemas.openxmlformats.org/officeDocument/2006/relationships" r:id="rId4"/>
          <a:extLst>
            <a:ext uri="{FF2B5EF4-FFF2-40B4-BE49-F238E27FC236}">
              <a16:creationId xmlns:a16="http://schemas.microsoft.com/office/drawing/2014/main" id="{DF1B890B-E692-4143-989E-8B3382566373}"/>
            </a:ext>
          </a:extLst>
        </xdr:cNvPr>
        <xdr:cNvSpPr/>
      </xdr:nvSpPr>
      <xdr:spPr>
        <a:xfrm>
          <a:off x="1085303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3257526</xdr:colOff>
      <xdr:row>0</xdr:row>
      <xdr:rowOff>27215</xdr:rowOff>
    </xdr:from>
    <xdr:to>
      <xdr:col>4</xdr:col>
      <xdr:colOff>4301526</xdr:colOff>
      <xdr:row>1</xdr:row>
      <xdr:rowOff>231322</xdr:rowOff>
    </xdr:to>
    <xdr:sp macro="" textlink="">
      <xdr:nvSpPr>
        <xdr:cNvPr id="13" name="Diagrama de flujo: operación manual 12">
          <a:hlinkClick xmlns:r="http://schemas.openxmlformats.org/officeDocument/2006/relationships" r:id="rId5"/>
          <a:extLst>
            <a:ext uri="{FF2B5EF4-FFF2-40B4-BE49-F238E27FC236}">
              <a16:creationId xmlns:a16="http://schemas.microsoft.com/office/drawing/2014/main" id="{F46777B4-7ABA-4851-B13D-565A24A08C84}"/>
            </a:ext>
          </a:extLst>
        </xdr:cNvPr>
        <xdr:cNvSpPr/>
      </xdr:nvSpPr>
      <xdr:spPr>
        <a:xfrm>
          <a:off x="10020276"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2411164</xdr:colOff>
      <xdr:row>0</xdr:row>
      <xdr:rowOff>27215</xdr:rowOff>
    </xdr:from>
    <xdr:to>
      <xdr:col>4</xdr:col>
      <xdr:colOff>3455164</xdr:colOff>
      <xdr:row>1</xdr:row>
      <xdr:rowOff>231322</xdr:rowOff>
    </xdr:to>
    <xdr:sp macro="" textlink="">
      <xdr:nvSpPr>
        <xdr:cNvPr id="12" name="Diagrama de flujo: operación manual 11">
          <a:hlinkClick xmlns:r="http://schemas.openxmlformats.org/officeDocument/2006/relationships" r:id="rId6"/>
          <a:extLst>
            <a:ext uri="{FF2B5EF4-FFF2-40B4-BE49-F238E27FC236}">
              <a16:creationId xmlns:a16="http://schemas.microsoft.com/office/drawing/2014/main" id="{6FB99237-64ED-48D3-9F6F-117F67D65DBC}"/>
            </a:ext>
          </a:extLst>
        </xdr:cNvPr>
        <xdr:cNvSpPr/>
      </xdr:nvSpPr>
      <xdr:spPr>
        <a:xfrm>
          <a:off x="917391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1564804</xdr:colOff>
      <xdr:row>0</xdr:row>
      <xdr:rowOff>27215</xdr:rowOff>
    </xdr:from>
    <xdr:to>
      <xdr:col>4</xdr:col>
      <xdr:colOff>2608804</xdr:colOff>
      <xdr:row>1</xdr:row>
      <xdr:rowOff>231322</xdr:rowOff>
    </xdr:to>
    <xdr:sp macro="" textlink="">
      <xdr:nvSpPr>
        <xdr:cNvPr id="11" name="Diagrama de flujo: operación manual 10">
          <a:hlinkClick xmlns:r="http://schemas.openxmlformats.org/officeDocument/2006/relationships" r:id="rId7"/>
          <a:extLst>
            <a:ext uri="{FF2B5EF4-FFF2-40B4-BE49-F238E27FC236}">
              <a16:creationId xmlns:a16="http://schemas.microsoft.com/office/drawing/2014/main" id="{26854F55-6308-4F37-AD29-0E2A2F321988}"/>
            </a:ext>
          </a:extLst>
        </xdr:cNvPr>
        <xdr:cNvSpPr/>
      </xdr:nvSpPr>
      <xdr:spPr>
        <a:xfrm>
          <a:off x="832755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718443</xdr:colOff>
      <xdr:row>0</xdr:row>
      <xdr:rowOff>27215</xdr:rowOff>
    </xdr:from>
    <xdr:to>
      <xdr:col>4</xdr:col>
      <xdr:colOff>1762443</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ACACBD65-F9BD-45DB-BFF7-23A3C8B98834}"/>
            </a:ext>
          </a:extLst>
        </xdr:cNvPr>
        <xdr:cNvSpPr/>
      </xdr:nvSpPr>
      <xdr:spPr>
        <a:xfrm>
          <a:off x="748119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1164756</xdr:colOff>
      <xdr:row>0</xdr:row>
      <xdr:rowOff>27215</xdr:rowOff>
    </xdr:from>
    <xdr:to>
      <xdr:col>4</xdr:col>
      <xdr:colOff>929685</xdr:colOff>
      <xdr:row>1</xdr:row>
      <xdr:rowOff>231322</xdr:rowOff>
    </xdr:to>
    <xdr:sp macro="" textlink="">
      <xdr:nvSpPr>
        <xdr:cNvPr id="9" name="Diagrama de flujo: operación manual 8">
          <a:hlinkClick xmlns:r="http://schemas.openxmlformats.org/officeDocument/2006/relationships" r:id="rId9"/>
          <a:extLst>
            <a:ext uri="{FF2B5EF4-FFF2-40B4-BE49-F238E27FC236}">
              <a16:creationId xmlns:a16="http://schemas.microsoft.com/office/drawing/2014/main" id="{73AB74C2-6CF4-4CA2-BDA6-EC3B5AFF9C48}"/>
            </a:ext>
          </a:extLst>
        </xdr:cNvPr>
        <xdr:cNvSpPr/>
      </xdr:nvSpPr>
      <xdr:spPr>
        <a:xfrm>
          <a:off x="664843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345609</xdr:colOff>
      <xdr:row>0</xdr:row>
      <xdr:rowOff>27215</xdr:rowOff>
    </xdr:from>
    <xdr:to>
      <xdr:col>4</xdr:col>
      <xdr:colOff>110538</xdr:colOff>
      <xdr:row>1</xdr:row>
      <xdr:rowOff>231322</xdr:rowOff>
    </xdr:to>
    <xdr:sp macro="" textlink="">
      <xdr:nvSpPr>
        <xdr:cNvPr id="8" name="Diagrama de flujo: operación manual 7">
          <a:hlinkClick xmlns:r="http://schemas.openxmlformats.org/officeDocument/2006/relationships" r:id="rId10"/>
          <a:extLst>
            <a:ext uri="{FF2B5EF4-FFF2-40B4-BE49-F238E27FC236}">
              <a16:creationId xmlns:a16="http://schemas.microsoft.com/office/drawing/2014/main" id="{DE206AD8-19F4-48D1-A119-7E99ADE90FB5}"/>
            </a:ext>
          </a:extLst>
        </xdr:cNvPr>
        <xdr:cNvSpPr/>
      </xdr:nvSpPr>
      <xdr:spPr>
        <a:xfrm>
          <a:off x="582928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1798852</xdr:colOff>
      <xdr:row>0</xdr:row>
      <xdr:rowOff>27215</xdr:rowOff>
    </xdr:from>
    <xdr:to>
      <xdr:col>3</xdr:col>
      <xdr:colOff>556852</xdr:colOff>
      <xdr:row>1</xdr:row>
      <xdr:rowOff>231322</xdr:rowOff>
    </xdr:to>
    <xdr:sp macro="" textlink="">
      <xdr:nvSpPr>
        <xdr:cNvPr id="7" name="Diagrama de flujo: operación manual 6">
          <a:hlinkClick xmlns:r="http://schemas.openxmlformats.org/officeDocument/2006/relationships" r:id="rId11"/>
          <a:extLst>
            <a:ext uri="{FF2B5EF4-FFF2-40B4-BE49-F238E27FC236}">
              <a16:creationId xmlns:a16="http://schemas.microsoft.com/office/drawing/2014/main" id="{035DEE5F-6D61-4EED-AECE-EAFCEF73C639}"/>
            </a:ext>
          </a:extLst>
        </xdr:cNvPr>
        <xdr:cNvSpPr/>
      </xdr:nvSpPr>
      <xdr:spPr>
        <a:xfrm>
          <a:off x="499653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22A60DC9-1B2E-4253-9254-4900A3B432B6}"/>
            </a:ext>
          </a:extLst>
        </xdr:cNvPr>
        <xdr:cNvPicPr>
          <a:picLocks noChangeAspect="1"/>
        </xdr:cNvPicPr>
      </xdr:nvPicPr>
      <xdr:blipFill>
        <a:blip xmlns:r="http://schemas.openxmlformats.org/officeDocument/2006/relationships" r:embed="rId12"/>
        <a:stretch>
          <a:fillRect/>
        </a:stretch>
      </xdr:blipFill>
      <xdr:spPr>
        <a:xfrm>
          <a:off x="85725" y="38100"/>
          <a:ext cx="1181100" cy="371475"/>
        </a:xfrm>
        <a:prstGeom prst="rect">
          <a:avLst/>
        </a:prstGeom>
      </xdr:spPr>
    </xdr:pic>
    <xdr:clientData/>
  </xdr:twoCellAnchor>
  <xdr:twoCellAnchor>
    <xdr:from>
      <xdr:col>2</xdr:col>
      <xdr:colOff>13610</xdr:colOff>
      <xdr:row>0</xdr:row>
      <xdr:rowOff>27215</xdr:rowOff>
    </xdr:from>
    <xdr:to>
      <xdr:col>2</xdr:col>
      <xdr:colOff>1183825</xdr:colOff>
      <xdr:row>1</xdr:row>
      <xdr:rowOff>231322</xdr:rowOff>
    </xdr:to>
    <xdr:sp macro="" textlink="">
      <xdr:nvSpPr>
        <xdr:cNvPr id="4" name="Diagrama de flujo: operación manual 3">
          <a:hlinkClick xmlns:r="http://schemas.openxmlformats.org/officeDocument/2006/relationships" r:id="rId13"/>
          <a:extLst>
            <a:ext uri="{FF2B5EF4-FFF2-40B4-BE49-F238E27FC236}">
              <a16:creationId xmlns:a16="http://schemas.microsoft.com/office/drawing/2014/main" id="{300C450D-1D94-4D43-B4B0-0AEAB6CB0C16}"/>
            </a:ext>
          </a:extLst>
        </xdr:cNvPr>
        <xdr:cNvSpPr/>
      </xdr:nvSpPr>
      <xdr:spPr>
        <a:xfrm>
          <a:off x="3211289"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1714500</xdr:colOff>
      <xdr:row>0</xdr:row>
      <xdr:rowOff>0</xdr:rowOff>
    </xdr:from>
    <xdr:to>
      <xdr:col>1</xdr:col>
      <xdr:colOff>3075215</xdr:colOff>
      <xdr:row>1</xdr:row>
      <xdr:rowOff>272143</xdr:rowOff>
    </xdr:to>
    <xdr:sp macro="" textlink="">
      <xdr:nvSpPr>
        <xdr:cNvPr id="5" name="CuadroTexto 4">
          <a:extLst>
            <a:ext uri="{FF2B5EF4-FFF2-40B4-BE49-F238E27FC236}">
              <a16:creationId xmlns:a16="http://schemas.microsoft.com/office/drawing/2014/main" id="{0900FCF5-0235-4F9E-9240-72FA6249D588}"/>
            </a:ext>
          </a:extLst>
        </xdr:cNvPr>
        <xdr:cNvSpPr txBox="1"/>
      </xdr:nvSpPr>
      <xdr:spPr>
        <a:xfrm>
          <a:off x="1809750"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258535</xdr:colOff>
      <xdr:row>1</xdr:row>
      <xdr:rowOff>285749</xdr:rowOff>
    </xdr:from>
    <xdr:to>
      <xdr:col>6</xdr:col>
      <xdr:colOff>1088571</xdr:colOff>
      <xdr:row>2</xdr:row>
      <xdr:rowOff>190499</xdr:rowOff>
    </xdr:to>
    <xdr:sp macro="" textlink="">
      <xdr:nvSpPr>
        <xdr:cNvPr id="18" name="CuadroTexto 17">
          <a:extLst>
            <a:ext uri="{FF2B5EF4-FFF2-40B4-BE49-F238E27FC236}">
              <a16:creationId xmlns:a16="http://schemas.microsoft.com/office/drawing/2014/main" id="{E0217BEB-5E33-4E7F-BC5B-407367C96FEA}"/>
            </a:ext>
          </a:extLst>
        </xdr:cNvPr>
        <xdr:cNvSpPr txBox="1"/>
      </xdr:nvSpPr>
      <xdr:spPr>
        <a:xfrm>
          <a:off x="3456214" y="380999"/>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2</xdr:col>
      <xdr:colOff>952489</xdr:colOff>
      <xdr:row>0</xdr:row>
      <xdr:rowOff>27215</xdr:rowOff>
    </xdr:from>
    <xdr:to>
      <xdr:col>2</xdr:col>
      <xdr:colOff>1996489</xdr:colOff>
      <xdr:row>1</xdr:row>
      <xdr:rowOff>231322</xdr:rowOff>
    </xdr:to>
    <xdr:sp macro="" textlink="">
      <xdr:nvSpPr>
        <xdr:cNvPr id="3" name="Diagrama de flujo: operación manual 2">
          <a:hlinkClick xmlns:r="http://schemas.openxmlformats.org/officeDocument/2006/relationships" r:id="rId14"/>
          <a:extLst>
            <a:ext uri="{FF2B5EF4-FFF2-40B4-BE49-F238E27FC236}">
              <a16:creationId xmlns:a16="http://schemas.microsoft.com/office/drawing/2014/main" id="{FC9548A3-F187-4171-89EF-6023081D7F9D}"/>
            </a:ext>
          </a:extLst>
        </xdr:cNvPr>
        <xdr:cNvSpPr/>
      </xdr:nvSpPr>
      <xdr:spPr>
        <a:xfrm>
          <a:off x="4150168"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3C23324A-9612-40AF-B920-D65998CA94C2}"/>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247623</xdr:colOff>
      <xdr:row>0</xdr:row>
      <xdr:rowOff>27215</xdr:rowOff>
    </xdr:from>
    <xdr:to>
      <xdr:col>7</xdr:col>
      <xdr:colOff>135016</xdr:colOff>
      <xdr:row>1</xdr:row>
      <xdr:rowOff>231322</xdr:rowOff>
    </xdr:to>
    <xdr:sp macro="" textlink="">
      <xdr:nvSpPr>
        <xdr:cNvPr id="31" name="Diagrama de flujo: operación manual 30">
          <a:hlinkClick xmlns:r="http://schemas.openxmlformats.org/officeDocument/2006/relationships" r:id="rId2"/>
          <a:extLst>
            <a:ext uri="{FF2B5EF4-FFF2-40B4-BE49-F238E27FC236}">
              <a16:creationId xmlns:a16="http://schemas.microsoft.com/office/drawing/2014/main" id="{3AB2925F-D0D0-46B6-B035-3C0D0CFDDBEF}"/>
            </a:ext>
          </a:extLst>
        </xdr:cNvPr>
        <xdr:cNvSpPr/>
      </xdr:nvSpPr>
      <xdr:spPr>
        <a:xfrm>
          <a:off x="1339212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734760</xdr:colOff>
      <xdr:row>0</xdr:row>
      <xdr:rowOff>27215</xdr:rowOff>
    </xdr:from>
    <xdr:to>
      <xdr:col>6</xdr:col>
      <xdr:colOff>431653</xdr:colOff>
      <xdr:row>1</xdr:row>
      <xdr:rowOff>231322</xdr:rowOff>
    </xdr:to>
    <xdr:sp macro="" textlink="">
      <xdr:nvSpPr>
        <xdr:cNvPr id="32" name="Diagrama de flujo: operación manual 31">
          <a:hlinkClick xmlns:r="http://schemas.openxmlformats.org/officeDocument/2006/relationships" r:id="rId3"/>
          <a:extLst>
            <a:ext uri="{FF2B5EF4-FFF2-40B4-BE49-F238E27FC236}">
              <a16:creationId xmlns:a16="http://schemas.microsoft.com/office/drawing/2014/main" id="{28098D1D-4E12-4A86-B373-45F156C1C189}"/>
            </a:ext>
          </a:extLst>
        </xdr:cNvPr>
        <xdr:cNvSpPr/>
      </xdr:nvSpPr>
      <xdr:spPr>
        <a:xfrm>
          <a:off x="1253215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4923043</xdr:colOff>
      <xdr:row>0</xdr:row>
      <xdr:rowOff>27215</xdr:rowOff>
    </xdr:from>
    <xdr:to>
      <xdr:col>5</xdr:col>
      <xdr:colOff>932400</xdr:colOff>
      <xdr:row>1</xdr:row>
      <xdr:rowOff>231322</xdr:rowOff>
    </xdr:to>
    <xdr:sp macro="" textlink="">
      <xdr:nvSpPr>
        <xdr:cNvPr id="33" name="Diagrama de flujo: operación manual 32">
          <a:hlinkClick xmlns:r="http://schemas.openxmlformats.org/officeDocument/2006/relationships" r:id="rId4"/>
          <a:extLst>
            <a:ext uri="{FF2B5EF4-FFF2-40B4-BE49-F238E27FC236}">
              <a16:creationId xmlns:a16="http://schemas.microsoft.com/office/drawing/2014/main" id="{7C9F2AE0-CF97-4CBD-AC3F-31765872D34D}"/>
            </a:ext>
          </a:extLst>
        </xdr:cNvPr>
        <xdr:cNvSpPr/>
      </xdr:nvSpPr>
      <xdr:spPr>
        <a:xfrm>
          <a:off x="1168579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4090282</xdr:colOff>
      <xdr:row>0</xdr:row>
      <xdr:rowOff>27215</xdr:rowOff>
    </xdr:from>
    <xdr:to>
      <xdr:col>5</xdr:col>
      <xdr:colOff>99639</xdr:colOff>
      <xdr:row>1</xdr:row>
      <xdr:rowOff>231322</xdr:rowOff>
    </xdr:to>
    <xdr:sp macro="" textlink="">
      <xdr:nvSpPr>
        <xdr:cNvPr id="34" name="Diagrama de flujo: operación manual 33">
          <a:hlinkClick xmlns:r="http://schemas.openxmlformats.org/officeDocument/2006/relationships" r:id="rId5"/>
          <a:extLst>
            <a:ext uri="{FF2B5EF4-FFF2-40B4-BE49-F238E27FC236}">
              <a16:creationId xmlns:a16="http://schemas.microsoft.com/office/drawing/2014/main" id="{D614C3AB-2D8B-4A1C-B304-B00C03963ECF}"/>
            </a:ext>
          </a:extLst>
        </xdr:cNvPr>
        <xdr:cNvSpPr/>
      </xdr:nvSpPr>
      <xdr:spPr>
        <a:xfrm>
          <a:off x="1085303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3257527</xdr:colOff>
      <xdr:row>0</xdr:row>
      <xdr:rowOff>27215</xdr:rowOff>
    </xdr:from>
    <xdr:to>
      <xdr:col>4</xdr:col>
      <xdr:colOff>4301527</xdr:colOff>
      <xdr:row>1</xdr:row>
      <xdr:rowOff>231322</xdr:rowOff>
    </xdr:to>
    <xdr:sp macro="" textlink="">
      <xdr:nvSpPr>
        <xdr:cNvPr id="35" name="Diagrama de flujo: operación manual 34">
          <a:hlinkClick xmlns:r="http://schemas.openxmlformats.org/officeDocument/2006/relationships" r:id="rId6"/>
          <a:extLst>
            <a:ext uri="{FF2B5EF4-FFF2-40B4-BE49-F238E27FC236}">
              <a16:creationId xmlns:a16="http://schemas.microsoft.com/office/drawing/2014/main" id="{D6CEA35F-5293-4A63-AEC3-77B6D789B0E5}"/>
            </a:ext>
          </a:extLst>
        </xdr:cNvPr>
        <xdr:cNvSpPr/>
      </xdr:nvSpPr>
      <xdr:spPr>
        <a:xfrm>
          <a:off x="1002027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2411165</xdr:colOff>
      <xdr:row>0</xdr:row>
      <xdr:rowOff>27215</xdr:rowOff>
    </xdr:from>
    <xdr:to>
      <xdr:col>4</xdr:col>
      <xdr:colOff>3455165</xdr:colOff>
      <xdr:row>1</xdr:row>
      <xdr:rowOff>231322</xdr:rowOff>
    </xdr:to>
    <xdr:sp macro="" textlink="">
      <xdr:nvSpPr>
        <xdr:cNvPr id="36" name="Diagrama de flujo: operación manual 35">
          <a:hlinkClick xmlns:r="http://schemas.openxmlformats.org/officeDocument/2006/relationships" r:id="rId7"/>
          <a:extLst>
            <a:ext uri="{FF2B5EF4-FFF2-40B4-BE49-F238E27FC236}">
              <a16:creationId xmlns:a16="http://schemas.microsoft.com/office/drawing/2014/main" id="{7B076BFC-D9E7-49C5-BD57-67374918E78A}"/>
            </a:ext>
          </a:extLst>
        </xdr:cNvPr>
        <xdr:cNvSpPr/>
      </xdr:nvSpPr>
      <xdr:spPr>
        <a:xfrm>
          <a:off x="917391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1564805</xdr:colOff>
      <xdr:row>0</xdr:row>
      <xdr:rowOff>27215</xdr:rowOff>
    </xdr:from>
    <xdr:to>
      <xdr:col>4</xdr:col>
      <xdr:colOff>2608805</xdr:colOff>
      <xdr:row>1</xdr:row>
      <xdr:rowOff>231322</xdr:rowOff>
    </xdr:to>
    <xdr:sp macro="" textlink="">
      <xdr:nvSpPr>
        <xdr:cNvPr id="37" name="Diagrama de flujo: operación manual 36">
          <a:hlinkClick xmlns:r="http://schemas.openxmlformats.org/officeDocument/2006/relationships" r:id="rId8"/>
          <a:extLst>
            <a:ext uri="{FF2B5EF4-FFF2-40B4-BE49-F238E27FC236}">
              <a16:creationId xmlns:a16="http://schemas.microsoft.com/office/drawing/2014/main" id="{CF7A5C11-ECC5-4F13-AB56-FFE164F6CC39}"/>
            </a:ext>
          </a:extLst>
        </xdr:cNvPr>
        <xdr:cNvSpPr/>
      </xdr:nvSpPr>
      <xdr:spPr>
        <a:xfrm>
          <a:off x="832755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718444</xdr:colOff>
      <xdr:row>0</xdr:row>
      <xdr:rowOff>27215</xdr:rowOff>
    </xdr:from>
    <xdr:to>
      <xdr:col>4</xdr:col>
      <xdr:colOff>1762444</xdr:colOff>
      <xdr:row>1</xdr:row>
      <xdr:rowOff>231322</xdr:rowOff>
    </xdr:to>
    <xdr:sp macro="" textlink="">
      <xdr:nvSpPr>
        <xdr:cNvPr id="38" name="Diagrama de flujo: operación manual 37">
          <a:hlinkClick xmlns:r="http://schemas.openxmlformats.org/officeDocument/2006/relationships" r:id="rId9"/>
          <a:extLst>
            <a:ext uri="{FF2B5EF4-FFF2-40B4-BE49-F238E27FC236}">
              <a16:creationId xmlns:a16="http://schemas.microsoft.com/office/drawing/2014/main" id="{B03540B0-F73C-4DD8-8E88-E18FC15F45C1}"/>
            </a:ext>
          </a:extLst>
        </xdr:cNvPr>
        <xdr:cNvSpPr/>
      </xdr:nvSpPr>
      <xdr:spPr>
        <a:xfrm>
          <a:off x="748119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1164757</xdr:colOff>
      <xdr:row>0</xdr:row>
      <xdr:rowOff>27215</xdr:rowOff>
    </xdr:from>
    <xdr:to>
      <xdr:col>4</xdr:col>
      <xdr:colOff>929686</xdr:colOff>
      <xdr:row>1</xdr:row>
      <xdr:rowOff>231322</xdr:rowOff>
    </xdr:to>
    <xdr:sp macro="" textlink="">
      <xdr:nvSpPr>
        <xdr:cNvPr id="39" name="Diagrama de flujo: operación manual 38">
          <a:hlinkClick xmlns:r="http://schemas.openxmlformats.org/officeDocument/2006/relationships" r:id="rId10"/>
          <a:extLst>
            <a:ext uri="{FF2B5EF4-FFF2-40B4-BE49-F238E27FC236}">
              <a16:creationId xmlns:a16="http://schemas.microsoft.com/office/drawing/2014/main" id="{7BE525B1-D07F-4033-8E3F-16CB90523B9C}"/>
            </a:ext>
          </a:extLst>
        </xdr:cNvPr>
        <xdr:cNvSpPr/>
      </xdr:nvSpPr>
      <xdr:spPr>
        <a:xfrm>
          <a:off x="6648436"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345610</xdr:colOff>
      <xdr:row>0</xdr:row>
      <xdr:rowOff>27215</xdr:rowOff>
    </xdr:from>
    <xdr:to>
      <xdr:col>4</xdr:col>
      <xdr:colOff>110539</xdr:colOff>
      <xdr:row>1</xdr:row>
      <xdr:rowOff>231322</xdr:rowOff>
    </xdr:to>
    <xdr:sp macro="" textlink="">
      <xdr:nvSpPr>
        <xdr:cNvPr id="40" name="Diagrama de flujo: operación manual 39">
          <a:hlinkClick xmlns:r="http://schemas.openxmlformats.org/officeDocument/2006/relationships" r:id="rId11"/>
          <a:extLst>
            <a:ext uri="{FF2B5EF4-FFF2-40B4-BE49-F238E27FC236}">
              <a16:creationId xmlns:a16="http://schemas.microsoft.com/office/drawing/2014/main" id="{A5298B18-5ECD-4F5C-BFB6-4B51C7A51039}"/>
            </a:ext>
          </a:extLst>
        </xdr:cNvPr>
        <xdr:cNvSpPr/>
      </xdr:nvSpPr>
      <xdr:spPr>
        <a:xfrm>
          <a:off x="58292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952490</xdr:colOff>
      <xdr:row>0</xdr:row>
      <xdr:rowOff>27215</xdr:rowOff>
    </xdr:from>
    <xdr:to>
      <xdr:col>2</xdr:col>
      <xdr:colOff>1996490</xdr:colOff>
      <xdr:row>1</xdr:row>
      <xdr:rowOff>231322</xdr:rowOff>
    </xdr:to>
    <xdr:sp macro="" textlink="">
      <xdr:nvSpPr>
        <xdr:cNvPr id="42" name="Diagrama de flujo: operación manual 41">
          <a:hlinkClick xmlns:r="http://schemas.openxmlformats.org/officeDocument/2006/relationships" r:id="rId12"/>
          <a:extLst>
            <a:ext uri="{FF2B5EF4-FFF2-40B4-BE49-F238E27FC236}">
              <a16:creationId xmlns:a16="http://schemas.microsoft.com/office/drawing/2014/main" id="{AF757175-84B9-4B0A-A170-AEB1EDE2BD5D}"/>
            </a:ext>
          </a:extLst>
        </xdr:cNvPr>
        <xdr:cNvSpPr/>
      </xdr:nvSpPr>
      <xdr:spPr>
        <a:xfrm>
          <a:off x="415016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13611</xdr:colOff>
      <xdr:row>0</xdr:row>
      <xdr:rowOff>27215</xdr:rowOff>
    </xdr:from>
    <xdr:to>
      <xdr:col>2</xdr:col>
      <xdr:colOff>1183826</xdr:colOff>
      <xdr:row>1</xdr:row>
      <xdr:rowOff>231322</xdr:rowOff>
    </xdr:to>
    <xdr:sp macro="" textlink="">
      <xdr:nvSpPr>
        <xdr:cNvPr id="43" name="Diagrama de flujo: operación manual 42">
          <a:hlinkClick xmlns:r="http://schemas.openxmlformats.org/officeDocument/2006/relationships" r:id="rId13"/>
          <a:extLst>
            <a:ext uri="{FF2B5EF4-FFF2-40B4-BE49-F238E27FC236}">
              <a16:creationId xmlns:a16="http://schemas.microsoft.com/office/drawing/2014/main" id="{EB2CEE29-6F4B-41C1-95D7-7DC425DB20F3}"/>
            </a:ext>
          </a:extLst>
        </xdr:cNvPr>
        <xdr:cNvSpPr/>
      </xdr:nvSpPr>
      <xdr:spPr>
        <a:xfrm>
          <a:off x="3211290"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1714501</xdr:colOff>
      <xdr:row>0</xdr:row>
      <xdr:rowOff>0</xdr:rowOff>
    </xdr:from>
    <xdr:to>
      <xdr:col>1</xdr:col>
      <xdr:colOff>3075216</xdr:colOff>
      <xdr:row>1</xdr:row>
      <xdr:rowOff>272143</xdr:rowOff>
    </xdr:to>
    <xdr:sp macro="" textlink="">
      <xdr:nvSpPr>
        <xdr:cNvPr id="44" name="CuadroTexto 43">
          <a:extLst>
            <a:ext uri="{FF2B5EF4-FFF2-40B4-BE49-F238E27FC236}">
              <a16:creationId xmlns:a16="http://schemas.microsoft.com/office/drawing/2014/main" id="{4E5FA87F-C777-4BF4-851C-E2063CAAD107}"/>
            </a:ext>
          </a:extLst>
        </xdr:cNvPr>
        <xdr:cNvSpPr txBox="1"/>
      </xdr:nvSpPr>
      <xdr:spPr>
        <a:xfrm>
          <a:off x="1809751"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258533</xdr:colOff>
      <xdr:row>1</xdr:row>
      <xdr:rowOff>285747</xdr:rowOff>
    </xdr:from>
    <xdr:to>
      <xdr:col>6</xdr:col>
      <xdr:colOff>1088569</xdr:colOff>
      <xdr:row>2</xdr:row>
      <xdr:rowOff>190497</xdr:rowOff>
    </xdr:to>
    <xdr:sp macro="" textlink="">
      <xdr:nvSpPr>
        <xdr:cNvPr id="45" name="CuadroTexto 44">
          <a:extLst>
            <a:ext uri="{FF2B5EF4-FFF2-40B4-BE49-F238E27FC236}">
              <a16:creationId xmlns:a16="http://schemas.microsoft.com/office/drawing/2014/main" id="{FC472BD1-A8C4-419C-AE4A-620057B80A4C}"/>
            </a:ext>
          </a:extLst>
        </xdr:cNvPr>
        <xdr:cNvSpPr txBox="1"/>
      </xdr:nvSpPr>
      <xdr:spPr>
        <a:xfrm>
          <a:off x="3456212" y="380997"/>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2</xdr:col>
      <xdr:colOff>1798853</xdr:colOff>
      <xdr:row>0</xdr:row>
      <xdr:rowOff>27215</xdr:rowOff>
    </xdr:from>
    <xdr:to>
      <xdr:col>3</xdr:col>
      <xdr:colOff>556853</xdr:colOff>
      <xdr:row>1</xdr:row>
      <xdr:rowOff>231322</xdr:rowOff>
    </xdr:to>
    <xdr:sp macro="" textlink="">
      <xdr:nvSpPr>
        <xdr:cNvPr id="41" name="Diagrama de flujo: operación manual 40">
          <a:hlinkClick xmlns:r="http://schemas.openxmlformats.org/officeDocument/2006/relationships" r:id="rId14"/>
          <a:extLst>
            <a:ext uri="{FF2B5EF4-FFF2-40B4-BE49-F238E27FC236}">
              <a16:creationId xmlns:a16="http://schemas.microsoft.com/office/drawing/2014/main" id="{9D73D9A0-AE2F-4B52-84F7-9A1057BD1B11}"/>
            </a:ext>
          </a:extLst>
        </xdr:cNvPr>
        <xdr:cNvSpPr/>
      </xdr:nvSpPr>
      <xdr:spPr>
        <a:xfrm>
          <a:off x="4996532"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B6DE8C45-C6B7-4786-83D1-4FBB91455E72}"/>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247618</xdr:colOff>
      <xdr:row>0</xdr:row>
      <xdr:rowOff>27215</xdr:rowOff>
    </xdr:from>
    <xdr:to>
      <xdr:col>7</xdr:col>
      <xdr:colOff>135011</xdr:colOff>
      <xdr:row>1</xdr:row>
      <xdr:rowOff>231322</xdr:rowOff>
    </xdr:to>
    <xdr:sp macro="" textlink="">
      <xdr:nvSpPr>
        <xdr:cNvPr id="17" name="Diagrama de flujo: operación manual 16">
          <a:hlinkClick xmlns:r="http://schemas.openxmlformats.org/officeDocument/2006/relationships" r:id="rId2"/>
          <a:extLst>
            <a:ext uri="{FF2B5EF4-FFF2-40B4-BE49-F238E27FC236}">
              <a16:creationId xmlns:a16="http://schemas.microsoft.com/office/drawing/2014/main" id="{436416F6-9A32-4DBE-94CA-300A4D540A2C}"/>
            </a:ext>
          </a:extLst>
        </xdr:cNvPr>
        <xdr:cNvSpPr/>
      </xdr:nvSpPr>
      <xdr:spPr>
        <a:xfrm>
          <a:off x="1339211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734755</xdr:colOff>
      <xdr:row>0</xdr:row>
      <xdr:rowOff>27215</xdr:rowOff>
    </xdr:from>
    <xdr:to>
      <xdr:col>6</xdr:col>
      <xdr:colOff>431648</xdr:colOff>
      <xdr:row>1</xdr:row>
      <xdr:rowOff>231322</xdr:rowOff>
    </xdr:to>
    <xdr:sp macro="" textlink="">
      <xdr:nvSpPr>
        <xdr:cNvPr id="18" name="Diagrama de flujo: operación manual 17">
          <a:hlinkClick xmlns:r="http://schemas.openxmlformats.org/officeDocument/2006/relationships" r:id="rId3"/>
          <a:extLst>
            <a:ext uri="{FF2B5EF4-FFF2-40B4-BE49-F238E27FC236}">
              <a16:creationId xmlns:a16="http://schemas.microsoft.com/office/drawing/2014/main" id="{548D372A-487F-41C5-BB1A-1270E0BBF47D}"/>
            </a:ext>
          </a:extLst>
        </xdr:cNvPr>
        <xdr:cNvSpPr/>
      </xdr:nvSpPr>
      <xdr:spPr>
        <a:xfrm>
          <a:off x="1253214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4923038</xdr:colOff>
      <xdr:row>0</xdr:row>
      <xdr:rowOff>27215</xdr:rowOff>
    </xdr:from>
    <xdr:to>
      <xdr:col>5</xdr:col>
      <xdr:colOff>932395</xdr:colOff>
      <xdr:row>1</xdr:row>
      <xdr:rowOff>231322</xdr:rowOff>
    </xdr:to>
    <xdr:sp macro="" textlink="">
      <xdr:nvSpPr>
        <xdr:cNvPr id="19" name="Diagrama de flujo: operación manual 18">
          <a:hlinkClick xmlns:r="http://schemas.openxmlformats.org/officeDocument/2006/relationships" r:id="rId4"/>
          <a:extLst>
            <a:ext uri="{FF2B5EF4-FFF2-40B4-BE49-F238E27FC236}">
              <a16:creationId xmlns:a16="http://schemas.microsoft.com/office/drawing/2014/main" id="{8F9D30F1-5339-426C-B030-DAE1249C6EEA}"/>
            </a:ext>
          </a:extLst>
        </xdr:cNvPr>
        <xdr:cNvSpPr/>
      </xdr:nvSpPr>
      <xdr:spPr>
        <a:xfrm>
          <a:off x="1168578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4090277</xdr:colOff>
      <xdr:row>0</xdr:row>
      <xdr:rowOff>27215</xdr:rowOff>
    </xdr:from>
    <xdr:to>
      <xdr:col>5</xdr:col>
      <xdr:colOff>99634</xdr:colOff>
      <xdr:row>1</xdr:row>
      <xdr:rowOff>231322</xdr:rowOff>
    </xdr:to>
    <xdr:sp macro="" textlink="">
      <xdr:nvSpPr>
        <xdr:cNvPr id="20" name="Diagrama de flujo: operación manual 19">
          <a:hlinkClick xmlns:r="http://schemas.openxmlformats.org/officeDocument/2006/relationships" r:id="rId5"/>
          <a:extLst>
            <a:ext uri="{FF2B5EF4-FFF2-40B4-BE49-F238E27FC236}">
              <a16:creationId xmlns:a16="http://schemas.microsoft.com/office/drawing/2014/main" id="{C922D369-1135-4C99-B339-F3876769FB9B}"/>
            </a:ext>
          </a:extLst>
        </xdr:cNvPr>
        <xdr:cNvSpPr/>
      </xdr:nvSpPr>
      <xdr:spPr>
        <a:xfrm>
          <a:off x="1085302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3257522</xdr:colOff>
      <xdr:row>0</xdr:row>
      <xdr:rowOff>27215</xdr:rowOff>
    </xdr:from>
    <xdr:to>
      <xdr:col>4</xdr:col>
      <xdr:colOff>4301522</xdr:colOff>
      <xdr:row>1</xdr:row>
      <xdr:rowOff>231322</xdr:rowOff>
    </xdr:to>
    <xdr:sp macro="" textlink="">
      <xdr:nvSpPr>
        <xdr:cNvPr id="21" name="Diagrama de flujo: operación manual 20">
          <a:hlinkClick xmlns:r="http://schemas.openxmlformats.org/officeDocument/2006/relationships" r:id="rId6"/>
          <a:extLst>
            <a:ext uri="{FF2B5EF4-FFF2-40B4-BE49-F238E27FC236}">
              <a16:creationId xmlns:a16="http://schemas.microsoft.com/office/drawing/2014/main" id="{0DDF753B-25F5-414A-9DE0-9ACA539ADD40}"/>
            </a:ext>
          </a:extLst>
        </xdr:cNvPr>
        <xdr:cNvSpPr/>
      </xdr:nvSpPr>
      <xdr:spPr>
        <a:xfrm>
          <a:off x="1002027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2411160</xdr:colOff>
      <xdr:row>0</xdr:row>
      <xdr:rowOff>27215</xdr:rowOff>
    </xdr:from>
    <xdr:to>
      <xdr:col>4</xdr:col>
      <xdr:colOff>3455160</xdr:colOff>
      <xdr:row>1</xdr:row>
      <xdr:rowOff>231322</xdr:rowOff>
    </xdr:to>
    <xdr:sp macro="" textlink="">
      <xdr:nvSpPr>
        <xdr:cNvPr id="22" name="Diagrama de flujo: operación manual 21">
          <a:hlinkClick xmlns:r="http://schemas.openxmlformats.org/officeDocument/2006/relationships" r:id="rId7"/>
          <a:extLst>
            <a:ext uri="{FF2B5EF4-FFF2-40B4-BE49-F238E27FC236}">
              <a16:creationId xmlns:a16="http://schemas.microsoft.com/office/drawing/2014/main" id="{26241A02-47D7-46AA-B579-CD0C4A1B55B0}"/>
            </a:ext>
          </a:extLst>
        </xdr:cNvPr>
        <xdr:cNvSpPr/>
      </xdr:nvSpPr>
      <xdr:spPr>
        <a:xfrm>
          <a:off x="917391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1564800</xdr:colOff>
      <xdr:row>0</xdr:row>
      <xdr:rowOff>27215</xdr:rowOff>
    </xdr:from>
    <xdr:to>
      <xdr:col>4</xdr:col>
      <xdr:colOff>2608800</xdr:colOff>
      <xdr:row>1</xdr:row>
      <xdr:rowOff>231322</xdr:rowOff>
    </xdr:to>
    <xdr:sp macro="" textlink="">
      <xdr:nvSpPr>
        <xdr:cNvPr id="23" name="Diagrama de flujo: operación manual 22">
          <a:hlinkClick xmlns:r="http://schemas.openxmlformats.org/officeDocument/2006/relationships" r:id="rId8"/>
          <a:extLst>
            <a:ext uri="{FF2B5EF4-FFF2-40B4-BE49-F238E27FC236}">
              <a16:creationId xmlns:a16="http://schemas.microsoft.com/office/drawing/2014/main" id="{E4F5F706-5642-4C84-942A-B76BC72DD393}"/>
            </a:ext>
          </a:extLst>
        </xdr:cNvPr>
        <xdr:cNvSpPr/>
      </xdr:nvSpPr>
      <xdr:spPr>
        <a:xfrm>
          <a:off x="832755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718439</xdr:colOff>
      <xdr:row>0</xdr:row>
      <xdr:rowOff>27215</xdr:rowOff>
    </xdr:from>
    <xdr:to>
      <xdr:col>4</xdr:col>
      <xdr:colOff>1762439</xdr:colOff>
      <xdr:row>1</xdr:row>
      <xdr:rowOff>231322</xdr:rowOff>
    </xdr:to>
    <xdr:sp macro="" textlink="">
      <xdr:nvSpPr>
        <xdr:cNvPr id="24" name="Diagrama de flujo: operación manual 23">
          <a:hlinkClick xmlns:r="http://schemas.openxmlformats.org/officeDocument/2006/relationships" r:id="rId9"/>
          <a:extLst>
            <a:ext uri="{FF2B5EF4-FFF2-40B4-BE49-F238E27FC236}">
              <a16:creationId xmlns:a16="http://schemas.microsoft.com/office/drawing/2014/main" id="{75BF7B63-02AF-46EA-9DD5-726768C3498E}"/>
            </a:ext>
          </a:extLst>
        </xdr:cNvPr>
        <xdr:cNvSpPr/>
      </xdr:nvSpPr>
      <xdr:spPr>
        <a:xfrm>
          <a:off x="74811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1164752</xdr:colOff>
      <xdr:row>0</xdr:row>
      <xdr:rowOff>27215</xdr:rowOff>
    </xdr:from>
    <xdr:to>
      <xdr:col>4</xdr:col>
      <xdr:colOff>929681</xdr:colOff>
      <xdr:row>1</xdr:row>
      <xdr:rowOff>231322</xdr:rowOff>
    </xdr:to>
    <xdr:sp macro="" textlink="">
      <xdr:nvSpPr>
        <xdr:cNvPr id="25" name="Diagrama de flujo: operación manual 24">
          <a:hlinkClick xmlns:r="http://schemas.openxmlformats.org/officeDocument/2006/relationships" r:id="rId10"/>
          <a:extLst>
            <a:ext uri="{FF2B5EF4-FFF2-40B4-BE49-F238E27FC236}">
              <a16:creationId xmlns:a16="http://schemas.microsoft.com/office/drawing/2014/main" id="{9AAB951A-DC88-49B9-87AF-643EBEE82A29}"/>
            </a:ext>
          </a:extLst>
        </xdr:cNvPr>
        <xdr:cNvSpPr/>
      </xdr:nvSpPr>
      <xdr:spPr>
        <a:xfrm>
          <a:off x="664843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2</xdr:col>
      <xdr:colOff>1798848</xdr:colOff>
      <xdr:row>0</xdr:row>
      <xdr:rowOff>27215</xdr:rowOff>
    </xdr:from>
    <xdr:to>
      <xdr:col>3</xdr:col>
      <xdr:colOff>556848</xdr:colOff>
      <xdr:row>1</xdr:row>
      <xdr:rowOff>231322</xdr:rowOff>
    </xdr:to>
    <xdr:sp macro="" textlink="">
      <xdr:nvSpPr>
        <xdr:cNvPr id="27" name="Diagrama de flujo: operación manual 26">
          <a:hlinkClick xmlns:r="http://schemas.openxmlformats.org/officeDocument/2006/relationships" r:id="rId11"/>
          <a:extLst>
            <a:ext uri="{FF2B5EF4-FFF2-40B4-BE49-F238E27FC236}">
              <a16:creationId xmlns:a16="http://schemas.microsoft.com/office/drawing/2014/main" id="{5EE5D907-EFF2-4F6F-BB02-EA2940C9315C}"/>
            </a:ext>
          </a:extLst>
        </xdr:cNvPr>
        <xdr:cNvSpPr/>
      </xdr:nvSpPr>
      <xdr:spPr>
        <a:xfrm>
          <a:off x="499652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952485</xdr:colOff>
      <xdr:row>0</xdr:row>
      <xdr:rowOff>27215</xdr:rowOff>
    </xdr:from>
    <xdr:to>
      <xdr:col>2</xdr:col>
      <xdr:colOff>1996485</xdr:colOff>
      <xdr:row>1</xdr:row>
      <xdr:rowOff>231322</xdr:rowOff>
    </xdr:to>
    <xdr:sp macro="" textlink="">
      <xdr:nvSpPr>
        <xdr:cNvPr id="28" name="Diagrama de flujo: operación manual 27">
          <a:hlinkClick xmlns:r="http://schemas.openxmlformats.org/officeDocument/2006/relationships" r:id="rId12"/>
          <a:extLst>
            <a:ext uri="{FF2B5EF4-FFF2-40B4-BE49-F238E27FC236}">
              <a16:creationId xmlns:a16="http://schemas.microsoft.com/office/drawing/2014/main" id="{C4E6F2EA-636E-4D14-A558-6774D4E80405}"/>
            </a:ext>
          </a:extLst>
        </xdr:cNvPr>
        <xdr:cNvSpPr/>
      </xdr:nvSpPr>
      <xdr:spPr>
        <a:xfrm>
          <a:off x="415016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13606</xdr:colOff>
      <xdr:row>0</xdr:row>
      <xdr:rowOff>27215</xdr:rowOff>
    </xdr:from>
    <xdr:to>
      <xdr:col>2</xdr:col>
      <xdr:colOff>1183821</xdr:colOff>
      <xdr:row>1</xdr:row>
      <xdr:rowOff>231322</xdr:rowOff>
    </xdr:to>
    <xdr:sp macro="" textlink="">
      <xdr:nvSpPr>
        <xdr:cNvPr id="29" name="Diagrama de flujo: operación manual 28">
          <a:hlinkClick xmlns:r="http://schemas.openxmlformats.org/officeDocument/2006/relationships" r:id="rId13"/>
          <a:extLst>
            <a:ext uri="{FF2B5EF4-FFF2-40B4-BE49-F238E27FC236}">
              <a16:creationId xmlns:a16="http://schemas.microsoft.com/office/drawing/2014/main" id="{766F46DD-073D-4347-808A-F2E7F59C0D13}"/>
            </a:ext>
          </a:extLst>
        </xdr:cNvPr>
        <xdr:cNvSpPr/>
      </xdr:nvSpPr>
      <xdr:spPr>
        <a:xfrm>
          <a:off x="3211285"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1714496</xdr:colOff>
      <xdr:row>0</xdr:row>
      <xdr:rowOff>0</xdr:rowOff>
    </xdr:from>
    <xdr:to>
      <xdr:col>1</xdr:col>
      <xdr:colOff>3075211</xdr:colOff>
      <xdr:row>1</xdr:row>
      <xdr:rowOff>272143</xdr:rowOff>
    </xdr:to>
    <xdr:sp macro="" textlink="">
      <xdr:nvSpPr>
        <xdr:cNvPr id="30" name="CuadroTexto 29">
          <a:extLst>
            <a:ext uri="{FF2B5EF4-FFF2-40B4-BE49-F238E27FC236}">
              <a16:creationId xmlns:a16="http://schemas.microsoft.com/office/drawing/2014/main" id="{E3EAA61A-CC66-468F-AC80-2DF63C489147}"/>
            </a:ext>
          </a:extLst>
        </xdr:cNvPr>
        <xdr:cNvSpPr txBox="1"/>
      </xdr:nvSpPr>
      <xdr:spPr>
        <a:xfrm>
          <a:off x="1809746"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258535</xdr:colOff>
      <xdr:row>1</xdr:row>
      <xdr:rowOff>285748</xdr:rowOff>
    </xdr:from>
    <xdr:to>
      <xdr:col>6</xdr:col>
      <xdr:colOff>1088571</xdr:colOff>
      <xdr:row>2</xdr:row>
      <xdr:rowOff>190498</xdr:rowOff>
    </xdr:to>
    <xdr:sp macro="" textlink="">
      <xdr:nvSpPr>
        <xdr:cNvPr id="31" name="CuadroTexto 30">
          <a:extLst>
            <a:ext uri="{FF2B5EF4-FFF2-40B4-BE49-F238E27FC236}">
              <a16:creationId xmlns:a16="http://schemas.microsoft.com/office/drawing/2014/main" id="{EAE92549-64A9-4CC5-957A-D038C78788CB}"/>
            </a:ext>
          </a:extLst>
        </xdr:cNvPr>
        <xdr:cNvSpPr txBox="1"/>
      </xdr:nvSpPr>
      <xdr:spPr>
        <a:xfrm>
          <a:off x="3456214" y="380998"/>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3</xdr:col>
      <xdr:colOff>345605</xdr:colOff>
      <xdr:row>0</xdr:row>
      <xdr:rowOff>27215</xdr:rowOff>
    </xdr:from>
    <xdr:to>
      <xdr:col>4</xdr:col>
      <xdr:colOff>110534</xdr:colOff>
      <xdr:row>1</xdr:row>
      <xdr:rowOff>231322</xdr:rowOff>
    </xdr:to>
    <xdr:sp macro="" textlink="">
      <xdr:nvSpPr>
        <xdr:cNvPr id="26" name="Diagrama de flujo: operación manual 25">
          <a:hlinkClick xmlns:r="http://schemas.openxmlformats.org/officeDocument/2006/relationships" r:id="rId14"/>
          <a:extLst>
            <a:ext uri="{FF2B5EF4-FFF2-40B4-BE49-F238E27FC236}">
              <a16:creationId xmlns:a16="http://schemas.microsoft.com/office/drawing/2014/main" id="{A9BA0408-54C3-4BC0-AD92-2481871A7A89}"/>
            </a:ext>
          </a:extLst>
        </xdr:cNvPr>
        <xdr:cNvSpPr/>
      </xdr:nvSpPr>
      <xdr:spPr>
        <a:xfrm>
          <a:off x="5829284"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F75B8BDA-F377-472C-B8A5-0F42FAF3D530}"/>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247621</xdr:colOff>
      <xdr:row>0</xdr:row>
      <xdr:rowOff>27215</xdr:rowOff>
    </xdr:from>
    <xdr:to>
      <xdr:col>7</xdr:col>
      <xdr:colOff>135014</xdr:colOff>
      <xdr:row>1</xdr:row>
      <xdr:rowOff>231322</xdr:rowOff>
    </xdr:to>
    <xdr:sp macro="" textlink="">
      <xdr:nvSpPr>
        <xdr:cNvPr id="17" name="Diagrama de flujo: operación manual 16">
          <a:hlinkClick xmlns:r="http://schemas.openxmlformats.org/officeDocument/2006/relationships" r:id="rId2"/>
          <a:extLst>
            <a:ext uri="{FF2B5EF4-FFF2-40B4-BE49-F238E27FC236}">
              <a16:creationId xmlns:a16="http://schemas.microsoft.com/office/drawing/2014/main" id="{59B9E7DA-026F-4273-95F6-DC15232EC718}"/>
            </a:ext>
          </a:extLst>
        </xdr:cNvPr>
        <xdr:cNvSpPr/>
      </xdr:nvSpPr>
      <xdr:spPr>
        <a:xfrm>
          <a:off x="1339212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734758</xdr:colOff>
      <xdr:row>0</xdr:row>
      <xdr:rowOff>27215</xdr:rowOff>
    </xdr:from>
    <xdr:to>
      <xdr:col>6</xdr:col>
      <xdr:colOff>431651</xdr:colOff>
      <xdr:row>1</xdr:row>
      <xdr:rowOff>231322</xdr:rowOff>
    </xdr:to>
    <xdr:sp macro="" textlink="">
      <xdr:nvSpPr>
        <xdr:cNvPr id="18" name="Diagrama de flujo: operación manual 17">
          <a:hlinkClick xmlns:r="http://schemas.openxmlformats.org/officeDocument/2006/relationships" r:id="rId3"/>
          <a:extLst>
            <a:ext uri="{FF2B5EF4-FFF2-40B4-BE49-F238E27FC236}">
              <a16:creationId xmlns:a16="http://schemas.microsoft.com/office/drawing/2014/main" id="{06DB2F87-1A5C-44AD-9A56-021659EB07F8}"/>
            </a:ext>
          </a:extLst>
        </xdr:cNvPr>
        <xdr:cNvSpPr/>
      </xdr:nvSpPr>
      <xdr:spPr>
        <a:xfrm>
          <a:off x="125321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4923041</xdr:colOff>
      <xdr:row>0</xdr:row>
      <xdr:rowOff>27215</xdr:rowOff>
    </xdr:from>
    <xdr:to>
      <xdr:col>5</xdr:col>
      <xdr:colOff>932398</xdr:colOff>
      <xdr:row>1</xdr:row>
      <xdr:rowOff>231322</xdr:rowOff>
    </xdr:to>
    <xdr:sp macro="" textlink="">
      <xdr:nvSpPr>
        <xdr:cNvPr id="19" name="Diagrama de flujo: operación manual 18">
          <a:hlinkClick xmlns:r="http://schemas.openxmlformats.org/officeDocument/2006/relationships" r:id="rId4"/>
          <a:extLst>
            <a:ext uri="{FF2B5EF4-FFF2-40B4-BE49-F238E27FC236}">
              <a16:creationId xmlns:a16="http://schemas.microsoft.com/office/drawing/2014/main" id="{F72FF312-7C36-4E65-9F2F-1B35A1B43306}"/>
            </a:ext>
          </a:extLst>
        </xdr:cNvPr>
        <xdr:cNvSpPr/>
      </xdr:nvSpPr>
      <xdr:spPr>
        <a:xfrm>
          <a:off x="1168579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4090280</xdr:colOff>
      <xdr:row>0</xdr:row>
      <xdr:rowOff>27215</xdr:rowOff>
    </xdr:from>
    <xdr:to>
      <xdr:col>5</xdr:col>
      <xdr:colOff>99637</xdr:colOff>
      <xdr:row>1</xdr:row>
      <xdr:rowOff>231322</xdr:rowOff>
    </xdr:to>
    <xdr:sp macro="" textlink="">
      <xdr:nvSpPr>
        <xdr:cNvPr id="20" name="Diagrama de flujo: operación manual 19">
          <a:hlinkClick xmlns:r="http://schemas.openxmlformats.org/officeDocument/2006/relationships" r:id="rId5"/>
          <a:extLst>
            <a:ext uri="{FF2B5EF4-FFF2-40B4-BE49-F238E27FC236}">
              <a16:creationId xmlns:a16="http://schemas.microsoft.com/office/drawing/2014/main" id="{20E5B5B8-959F-4FC6-9DEF-B6C4E319F603}"/>
            </a:ext>
          </a:extLst>
        </xdr:cNvPr>
        <xdr:cNvSpPr/>
      </xdr:nvSpPr>
      <xdr:spPr>
        <a:xfrm>
          <a:off x="108530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3257525</xdr:colOff>
      <xdr:row>0</xdr:row>
      <xdr:rowOff>27215</xdr:rowOff>
    </xdr:from>
    <xdr:to>
      <xdr:col>4</xdr:col>
      <xdr:colOff>4301525</xdr:colOff>
      <xdr:row>1</xdr:row>
      <xdr:rowOff>231322</xdr:rowOff>
    </xdr:to>
    <xdr:sp macro="" textlink="">
      <xdr:nvSpPr>
        <xdr:cNvPr id="21" name="Diagrama de flujo: operación manual 20">
          <a:hlinkClick xmlns:r="http://schemas.openxmlformats.org/officeDocument/2006/relationships" r:id="rId6"/>
          <a:extLst>
            <a:ext uri="{FF2B5EF4-FFF2-40B4-BE49-F238E27FC236}">
              <a16:creationId xmlns:a16="http://schemas.microsoft.com/office/drawing/2014/main" id="{84F4FC64-90C4-4E07-90AD-3369BCC98060}"/>
            </a:ext>
          </a:extLst>
        </xdr:cNvPr>
        <xdr:cNvSpPr/>
      </xdr:nvSpPr>
      <xdr:spPr>
        <a:xfrm>
          <a:off x="1002027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2411163</xdr:colOff>
      <xdr:row>0</xdr:row>
      <xdr:rowOff>27215</xdr:rowOff>
    </xdr:from>
    <xdr:to>
      <xdr:col>4</xdr:col>
      <xdr:colOff>3455163</xdr:colOff>
      <xdr:row>1</xdr:row>
      <xdr:rowOff>231322</xdr:rowOff>
    </xdr:to>
    <xdr:sp macro="" textlink="">
      <xdr:nvSpPr>
        <xdr:cNvPr id="22" name="Diagrama de flujo: operación manual 21">
          <a:hlinkClick xmlns:r="http://schemas.openxmlformats.org/officeDocument/2006/relationships" r:id="rId7"/>
          <a:extLst>
            <a:ext uri="{FF2B5EF4-FFF2-40B4-BE49-F238E27FC236}">
              <a16:creationId xmlns:a16="http://schemas.microsoft.com/office/drawing/2014/main" id="{D72D3F79-CAF6-4EBD-9F10-FB20B21B0A8A}"/>
            </a:ext>
          </a:extLst>
        </xdr:cNvPr>
        <xdr:cNvSpPr/>
      </xdr:nvSpPr>
      <xdr:spPr>
        <a:xfrm>
          <a:off x="917391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1564803</xdr:colOff>
      <xdr:row>0</xdr:row>
      <xdr:rowOff>27215</xdr:rowOff>
    </xdr:from>
    <xdr:to>
      <xdr:col>4</xdr:col>
      <xdr:colOff>2608803</xdr:colOff>
      <xdr:row>1</xdr:row>
      <xdr:rowOff>231322</xdr:rowOff>
    </xdr:to>
    <xdr:sp macro="" textlink="">
      <xdr:nvSpPr>
        <xdr:cNvPr id="23" name="Diagrama de flujo: operación manual 22">
          <a:hlinkClick xmlns:r="http://schemas.openxmlformats.org/officeDocument/2006/relationships" r:id="rId8"/>
          <a:extLst>
            <a:ext uri="{FF2B5EF4-FFF2-40B4-BE49-F238E27FC236}">
              <a16:creationId xmlns:a16="http://schemas.microsoft.com/office/drawing/2014/main" id="{53F6B9D1-26C7-46A1-94A8-85A3B3498FEF}"/>
            </a:ext>
          </a:extLst>
        </xdr:cNvPr>
        <xdr:cNvSpPr/>
      </xdr:nvSpPr>
      <xdr:spPr>
        <a:xfrm>
          <a:off x="832755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718442</xdr:colOff>
      <xdr:row>0</xdr:row>
      <xdr:rowOff>27215</xdr:rowOff>
    </xdr:from>
    <xdr:to>
      <xdr:col>4</xdr:col>
      <xdr:colOff>1762442</xdr:colOff>
      <xdr:row>1</xdr:row>
      <xdr:rowOff>231322</xdr:rowOff>
    </xdr:to>
    <xdr:sp macro="" textlink="">
      <xdr:nvSpPr>
        <xdr:cNvPr id="24" name="Diagrama de flujo: operación manual 23">
          <a:hlinkClick xmlns:r="http://schemas.openxmlformats.org/officeDocument/2006/relationships" r:id="rId9"/>
          <a:extLst>
            <a:ext uri="{FF2B5EF4-FFF2-40B4-BE49-F238E27FC236}">
              <a16:creationId xmlns:a16="http://schemas.microsoft.com/office/drawing/2014/main" id="{5B88878C-4DC8-42DF-B0AD-0B31E4BCC2D0}"/>
            </a:ext>
          </a:extLst>
        </xdr:cNvPr>
        <xdr:cNvSpPr/>
      </xdr:nvSpPr>
      <xdr:spPr>
        <a:xfrm>
          <a:off x="748119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345608</xdr:colOff>
      <xdr:row>0</xdr:row>
      <xdr:rowOff>27215</xdr:rowOff>
    </xdr:from>
    <xdr:to>
      <xdr:col>4</xdr:col>
      <xdr:colOff>110537</xdr:colOff>
      <xdr:row>1</xdr:row>
      <xdr:rowOff>231322</xdr:rowOff>
    </xdr:to>
    <xdr:sp macro="" textlink="">
      <xdr:nvSpPr>
        <xdr:cNvPr id="26" name="Diagrama de flujo: operación manual 25">
          <a:hlinkClick xmlns:r="http://schemas.openxmlformats.org/officeDocument/2006/relationships" r:id="rId10"/>
          <a:extLst>
            <a:ext uri="{FF2B5EF4-FFF2-40B4-BE49-F238E27FC236}">
              <a16:creationId xmlns:a16="http://schemas.microsoft.com/office/drawing/2014/main" id="{205B01B6-3736-4BD2-8F6A-0B4F8E1331A8}"/>
            </a:ext>
          </a:extLst>
        </xdr:cNvPr>
        <xdr:cNvSpPr/>
      </xdr:nvSpPr>
      <xdr:spPr>
        <a:xfrm>
          <a:off x="582928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1798851</xdr:colOff>
      <xdr:row>0</xdr:row>
      <xdr:rowOff>27215</xdr:rowOff>
    </xdr:from>
    <xdr:to>
      <xdr:col>3</xdr:col>
      <xdr:colOff>556851</xdr:colOff>
      <xdr:row>1</xdr:row>
      <xdr:rowOff>231322</xdr:rowOff>
    </xdr:to>
    <xdr:sp macro="" textlink="">
      <xdr:nvSpPr>
        <xdr:cNvPr id="27" name="Diagrama de flujo: operación manual 26">
          <a:hlinkClick xmlns:r="http://schemas.openxmlformats.org/officeDocument/2006/relationships" r:id="rId11"/>
          <a:extLst>
            <a:ext uri="{FF2B5EF4-FFF2-40B4-BE49-F238E27FC236}">
              <a16:creationId xmlns:a16="http://schemas.microsoft.com/office/drawing/2014/main" id="{1CFA558E-D9F8-4F18-8C63-173EE74A6D0F}"/>
            </a:ext>
          </a:extLst>
        </xdr:cNvPr>
        <xdr:cNvSpPr/>
      </xdr:nvSpPr>
      <xdr:spPr>
        <a:xfrm>
          <a:off x="49965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952488</xdr:colOff>
      <xdr:row>0</xdr:row>
      <xdr:rowOff>27215</xdr:rowOff>
    </xdr:from>
    <xdr:to>
      <xdr:col>2</xdr:col>
      <xdr:colOff>1996488</xdr:colOff>
      <xdr:row>1</xdr:row>
      <xdr:rowOff>231322</xdr:rowOff>
    </xdr:to>
    <xdr:sp macro="" textlink="">
      <xdr:nvSpPr>
        <xdr:cNvPr id="28" name="Diagrama de flujo: operación manual 27">
          <a:hlinkClick xmlns:r="http://schemas.openxmlformats.org/officeDocument/2006/relationships" r:id="rId12"/>
          <a:extLst>
            <a:ext uri="{FF2B5EF4-FFF2-40B4-BE49-F238E27FC236}">
              <a16:creationId xmlns:a16="http://schemas.microsoft.com/office/drawing/2014/main" id="{B9DFA737-46C8-4C12-9017-457EA4688CF0}"/>
            </a:ext>
          </a:extLst>
        </xdr:cNvPr>
        <xdr:cNvSpPr/>
      </xdr:nvSpPr>
      <xdr:spPr>
        <a:xfrm>
          <a:off x="415016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13609</xdr:colOff>
      <xdr:row>0</xdr:row>
      <xdr:rowOff>27215</xdr:rowOff>
    </xdr:from>
    <xdr:to>
      <xdr:col>2</xdr:col>
      <xdr:colOff>1183824</xdr:colOff>
      <xdr:row>1</xdr:row>
      <xdr:rowOff>231322</xdr:rowOff>
    </xdr:to>
    <xdr:sp macro="" textlink="">
      <xdr:nvSpPr>
        <xdr:cNvPr id="29" name="Diagrama de flujo: operación manual 28">
          <a:hlinkClick xmlns:r="http://schemas.openxmlformats.org/officeDocument/2006/relationships" r:id="rId13"/>
          <a:extLst>
            <a:ext uri="{FF2B5EF4-FFF2-40B4-BE49-F238E27FC236}">
              <a16:creationId xmlns:a16="http://schemas.microsoft.com/office/drawing/2014/main" id="{E05C14CF-D57E-4B6D-AC8C-9465D0654351}"/>
            </a:ext>
          </a:extLst>
        </xdr:cNvPr>
        <xdr:cNvSpPr/>
      </xdr:nvSpPr>
      <xdr:spPr>
        <a:xfrm>
          <a:off x="3211288"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1714499</xdr:colOff>
      <xdr:row>0</xdr:row>
      <xdr:rowOff>0</xdr:rowOff>
    </xdr:from>
    <xdr:to>
      <xdr:col>1</xdr:col>
      <xdr:colOff>3075214</xdr:colOff>
      <xdr:row>1</xdr:row>
      <xdr:rowOff>272143</xdr:rowOff>
    </xdr:to>
    <xdr:sp macro="" textlink="">
      <xdr:nvSpPr>
        <xdr:cNvPr id="30" name="CuadroTexto 29">
          <a:extLst>
            <a:ext uri="{FF2B5EF4-FFF2-40B4-BE49-F238E27FC236}">
              <a16:creationId xmlns:a16="http://schemas.microsoft.com/office/drawing/2014/main" id="{2E4C8535-306B-4D86-8E44-486AA20909A5}"/>
            </a:ext>
          </a:extLst>
        </xdr:cNvPr>
        <xdr:cNvSpPr txBox="1"/>
      </xdr:nvSpPr>
      <xdr:spPr>
        <a:xfrm>
          <a:off x="1809749"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258535</xdr:colOff>
      <xdr:row>1</xdr:row>
      <xdr:rowOff>285749</xdr:rowOff>
    </xdr:from>
    <xdr:to>
      <xdr:col>6</xdr:col>
      <xdr:colOff>1088571</xdr:colOff>
      <xdr:row>2</xdr:row>
      <xdr:rowOff>190499</xdr:rowOff>
    </xdr:to>
    <xdr:sp macro="" textlink="">
      <xdr:nvSpPr>
        <xdr:cNvPr id="31" name="CuadroTexto 30">
          <a:extLst>
            <a:ext uri="{FF2B5EF4-FFF2-40B4-BE49-F238E27FC236}">
              <a16:creationId xmlns:a16="http://schemas.microsoft.com/office/drawing/2014/main" id="{2BE97CAF-4DB9-4054-AB63-632B7F5B95D0}"/>
            </a:ext>
          </a:extLst>
        </xdr:cNvPr>
        <xdr:cNvSpPr txBox="1"/>
      </xdr:nvSpPr>
      <xdr:spPr>
        <a:xfrm>
          <a:off x="3456214" y="380999"/>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3</xdr:col>
      <xdr:colOff>1164755</xdr:colOff>
      <xdr:row>0</xdr:row>
      <xdr:rowOff>27215</xdr:rowOff>
    </xdr:from>
    <xdr:to>
      <xdr:col>4</xdr:col>
      <xdr:colOff>929684</xdr:colOff>
      <xdr:row>1</xdr:row>
      <xdr:rowOff>231322</xdr:rowOff>
    </xdr:to>
    <xdr:sp macro="" textlink="">
      <xdr:nvSpPr>
        <xdr:cNvPr id="25" name="Diagrama de flujo: operación manual 24">
          <a:hlinkClick xmlns:r="http://schemas.openxmlformats.org/officeDocument/2006/relationships" r:id="rId14"/>
          <a:extLst>
            <a:ext uri="{FF2B5EF4-FFF2-40B4-BE49-F238E27FC236}">
              <a16:creationId xmlns:a16="http://schemas.microsoft.com/office/drawing/2014/main" id="{D73290DE-8AA9-4998-A5E6-2FC72FA37264}"/>
            </a:ext>
          </a:extLst>
        </xdr:cNvPr>
        <xdr:cNvSpPr/>
      </xdr:nvSpPr>
      <xdr:spPr>
        <a:xfrm>
          <a:off x="6648434"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837C81CB-D2AE-4E53-8E67-DCFB8F45C85A}"/>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247619</xdr:colOff>
      <xdr:row>0</xdr:row>
      <xdr:rowOff>27215</xdr:rowOff>
    </xdr:from>
    <xdr:to>
      <xdr:col>7</xdr:col>
      <xdr:colOff>135012</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351B9378-B0C2-40E7-9325-EEBB3AB99884}"/>
            </a:ext>
          </a:extLst>
        </xdr:cNvPr>
        <xdr:cNvSpPr/>
      </xdr:nvSpPr>
      <xdr:spPr>
        <a:xfrm>
          <a:off x="1339211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734756</xdr:colOff>
      <xdr:row>0</xdr:row>
      <xdr:rowOff>27215</xdr:rowOff>
    </xdr:from>
    <xdr:to>
      <xdr:col>6</xdr:col>
      <xdr:colOff>431649</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F2AC15D6-1DA8-4DB6-91A2-3245D767257A}"/>
            </a:ext>
          </a:extLst>
        </xdr:cNvPr>
        <xdr:cNvSpPr/>
      </xdr:nvSpPr>
      <xdr:spPr>
        <a:xfrm>
          <a:off x="1253214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4923039</xdr:colOff>
      <xdr:row>0</xdr:row>
      <xdr:rowOff>27215</xdr:rowOff>
    </xdr:from>
    <xdr:to>
      <xdr:col>5</xdr:col>
      <xdr:colOff>932396</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6A2D964B-0B46-4AE5-A50E-62E4584490BF}"/>
            </a:ext>
          </a:extLst>
        </xdr:cNvPr>
        <xdr:cNvSpPr/>
      </xdr:nvSpPr>
      <xdr:spPr>
        <a:xfrm>
          <a:off x="116857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4090278</xdr:colOff>
      <xdr:row>0</xdr:row>
      <xdr:rowOff>27215</xdr:rowOff>
    </xdr:from>
    <xdr:to>
      <xdr:col>5</xdr:col>
      <xdr:colOff>99635</xdr:colOff>
      <xdr:row>1</xdr:row>
      <xdr:rowOff>231322</xdr:rowOff>
    </xdr:to>
    <xdr:sp macro="" textlink="">
      <xdr:nvSpPr>
        <xdr:cNvPr id="6" name="Diagrama de flujo: operación manual 5">
          <a:hlinkClick xmlns:r="http://schemas.openxmlformats.org/officeDocument/2006/relationships" r:id="rId5"/>
          <a:extLst>
            <a:ext uri="{FF2B5EF4-FFF2-40B4-BE49-F238E27FC236}">
              <a16:creationId xmlns:a16="http://schemas.microsoft.com/office/drawing/2014/main" id="{AB4A4FB8-12A2-42ED-A17B-6F3FA9201F4B}"/>
            </a:ext>
          </a:extLst>
        </xdr:cNvPr>
        <xdr:cNvSpPr/>
      </xdr:nvSpPr>
      <xdr:spPr>
        <a:xfrm>
          <a:off x="108530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3257523</xdr:colOff>
      <xdr:row>0</xdr:row>
      <xdr:rowOff>27215</xdr:rowOff>
    </xdr:from>
    <xdr:to>
      <xdr:col>4</xdr:col>
      <xdr:colOff>4301523</xdr:colOff>
      <xdr:row>1</xdr:row>
      <xdr:rowOff>231322</xdr:rowOff>
    </xdr:to>
    <xdr:sp macro="" textlink="">
      <xdr:nvSpPr>
        <xdr:cNvPr id="7" name="Diagrama de flujo: operación manual 6">
          <a:hlinkClick xmlns:r="http://schemas.openxmlformats.org/officeDocument/2006/relationships" r:id="rId6"/>
          <a:extLst>
            <a:ext uri="{FF2B5EF4-FFF2-40B4-BE49-F238E27FC236}">
              <a16:creationId xmlns:a16="http://schemas.microsoft.com/office/drawing/2014/main" id="{D5DD0514-099C-4D28-84AB-DD0B41D7C096}"/>
            </a:ext>
          </a:extLst>
        </xdr:cNvPr>
        <xdr:cNvSpPr/>
      </xdr:nvSpPr>
      <xdr:spPr>
        <a:xfrm>
          <a:off x="1002027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2411161</xdr:colOff>
      <xdr:row>0</xdr:row>
      <xdr:rowOff>27215</xdr:rowOff>
    </xdr:from>
    <xdr:to>
      <xdr:col>4</xdr:col>
      <xdr:colOff>3455161</xdr:colOff>
      <xdr:row>1</xdr:row>
      <xdr:rowOff>231322</xdr:rowOff>
    </xdr:to>
    <xdr:sp macro="" textlink="">
      <xdr:nvSpPr>
        <xdr:cNvPr id="8" name="Diagrama de flujo: operación manual 7">
          <a:hlinkClick xmlns:r="http://schemas.openxmlformats.org/officeDocument/2006/relationships" r:id="rId7"/>
          <a:extLst>
            <a:ext uri="{FF2B5EF4-FFF2-40B4-BE49-F238E27FC236}">
              <a16:creationId xmlns:a16="http://schemas.microsoft.com/office/drawing/2014/main" id="{C1059D76-6342-4833-8D99-1F8C06B11EB0}"/>
            </a:ext>
          </a:extLst>
        </xdr:cNvPr>
        <xdr:cNvSpPr/>
      </xdr:nvSpPr>
      <xdr:spPr>
        <a:xfrm>
          <a:off x="917391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1564801</xdr:colOff>
      <xdr:row>0</xdr:row>
      <xdr:rowOff>27215</xdr:rowOff>
    </xdr:from>
    <xdr:to>
      <xdr:col>4</xdr:col>
      <xdr:colOff>2608801</xdr:colOff>
      <xdr:row>1</xdr:row>
      <xdr:rowOff>231322</xdr:rowOff>
    </xdr:to>
    <xdr:sp macro="" textlink="">
      <xdr:nvSpPr>
        <xdr:cNvPr id="9" name="Diagrama de flujo: operación manual 8">
          <a:hlinkClick xmlns:r="http://schemas.openxmlformats.org/officeDocument/2006/relationships" r:id="rId8"/>
          <a:extLst>
            <a:ext uri="{FF2B5EF4-FFF2-40B4-BE49-F238E27FC236}">
              <a16:creationId xmlns:a16="http://schemas.microsoft.com/office/drawing/2014/main" id="{CFDB7B67-57BF-4099-BA20-2F789C60EB42}"/>
            </a:ext>
          </a:extLst>
        </xdr:cNvPr>
        <xdr:cNvSpPr/>
      </xdr:nvSpPr>
      <xdr:spPr>
        <a:xfrm>
          <a:off x="83275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3</xdr:col>
      <xdr:colOff>1164753</xdr:colOff>
      <xdr:row>0</xdr:row>
      <xdr:rowOff>27215</xdr:rowOff>
    </xdr:from>
    <xdr:to>
      <xdr:col>4</xdr:col>
      <xdr:colOff>929682</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CDDF335D-1E41-4119-87FE-B1C538C7F5FA}"/>
            </a:ext>
          </a:extLst>
        </xdr:cNvPr>
        <xdr:cNvSpPr/>
      </xdr:nvSpPr>
      <xdr:spPr>
        <a:xfrm>
          <a:off x="664843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345606</xdr:colOff>
      <xdr:row>0</xdr:row>
      <xdr:rowOff>27215</xdr:rowOff>
    </xdr:from>
    <xdr:to>
      <xdr:col>4</xdr:col>
      <xdr:colOff>110535</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403F6D17-D03B-4ECF-9F3A-F36A35B8627F}"/>
            </a:ext>
          </a:extLst>
        </xdr:cNvPr>
        <xdr:cNvSpPr/>
      </xdr:nvSpPr>
      <xdr:spPr>
        <a:xfrm>
          <a:off x="582928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1798849</xdr:colOff>
      <xdr:row>0</xdr:row>
      <xdr:rowOff>27215</xdr:rowOff>
    </xdr:from>
    <xdr:to>
      <xdr:col>3</xdr:col>
      <xdr:colOff>556849</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14C4B774-5C6F-41CA-A508-E4528E887E89}"/>
            </a:ext>
          </a:extLst>
        </xdr:cNvPr>
        <xdr:cNvSpPr/>
      </xdr:nvSpPr>
      <xdr:spPr>
        <a:xfrm>
          <a:off x="49965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952486</xdr:colOff>
      <xdr:row>0</xdr:row>
      <xdr:rowOff>27215</xdr:rowOff>
    </xdr:from>
    <xdr:to>
      <xdr:col>2</xdr:col>
      <xdr:colOff>1996486</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2F7BA0A4-9BF6-44EB-BC79-FC6421BA9812}"/>
            </a:ext>
          </a:extLst>
        </xdr:cNvPr>
        <xdr:cNvSpPr/>
      </xdr:nvSpPr>
      <xdr:spPr>
        <a:xfrm>
          <a:off x="415016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13607</xdr:colOff>
      <xdr:row>0</xdr:row>
      <xdr:rowOff>27215</xdr:rowOff>
    </xdr:from>
    <xdr:to>
      <xdr:col>2</xdr:col>
      <xdr:colOff>1183822</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BC414D25-66A1-45FD-B096-CDB2E8F3CD6F}"/>
            </a:ext>
          </a:extLst>
        </xdr:cNvPr>
        <xdr:cNvSpPr/>
      </xdr:nvSpPr>
      <xdr:spPr>
        <a:xfrm>
          <a:off x="3211286"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1714497</xdr:colOff>
      <xdr:row>0</xdr:row>
      <xdr:rowOff>0</xdr:rowOff>
    </xdr:from>
    <xdr:to>
      <xdr:col>1</xdr:col>
      <xdr:colOff>3075212</xdr:colOff>
      <xdr:row>1</xdr:row>
      <xdr:rowOff>272143</xdr:rowOff>
    </xdr:to>
    <xdr:sp macro="" textlink="">
      <xdr:nvSpPr>
        <xdr:cNvPr id="16" name="CuadroTexto 15">
          <a:extLst>
            <a:ext uri="{FF2B5EF4-FFF2-40B4-BE49-F238E27FC236}">
              <a16:creationId xmlns:a16="http://schemas.microsoft.com/office/drawing/2014/main" id="{764A06D9-126A-4171-93D7-472069B43EB0}"/>
            </a:ext>
          </a:extLst>
        </xdr:cNvPr>
        <xdr:cNvSpPr txBox="1"/>
      </xdr:nvSpPr>
      <xdr:spPr>
        <a:xfrm>
          <a:off x="1809747"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258535</xdr:colOff>
      <xdr:row>1</xdr:row>
      <xdr:rowOff>285749</xdr:rowOff>
    </xdr:from>
    <xdr:to>
      <xdr:col>6</xdr:col>
      <xdr:colOff>1088571</xdr:colOff>
      <xdr:row>2</xdr:row>
      <xdr:rowOff>190499</xdr:rowOff>
    </xdr:to>
    <xdr:sp macro="" textlink="">
      <xdr:nvSpPr>
        <xdr:cNvPr id="17" name="CuadroTexto 16">
          <a:extLst>
            <a:ext uri="{FF2B5EF4-FFF2-40B4-BE49-F238E27FC236}">
              <a16:creationId xmlns:a16="http://schemas.microsoft.com/office/drawing/2014/main" id="{E3068EB6-F462-4622-9D1F-ACBD6B0DBDC7}"/>
            </a:ext>
          </a:extLst>
        </xdr:cNvPr>
        <xdr:cNvSpPr txBox="1"/>
      </xdr:nvSpPr>
      <xdr:spPr>
        <a:xfrm>
          <a:off x="3456214" y="380999"/>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718440</xdr:colOff>
      <xdr:row>0</xdr:row>
      <xdr:rowOff>27215</xdr:rowOff>
    </xdr:from>
    <xdr:to>
      <xdr:col>4</xdr:col>
      <xdr:colOff>1762440</xdr:colOff>
      <xdr:row>1</xdr:row>
      <xdr:rowOff>231322</xdr:rowOff>
    </xdr:to>
    <xdr:sp macro="" textlink="">
      <xdr:nvSpPr>
        <xdr:cNvPr id="10" name="Diagrama de flujo: operación manual 9">
          <a:hlinkClick xmlns:r="http://schemas.openxmlformats.org/officeDocument/2006/relationships" r:id="rId14"/>
          <a:extLst>
            <a:ext uri="{FF2B5EF4-FFF2-40B4-BE49-F238E27FC236}">
              <a16:creationId xmlns:a16="http://schemas.microsoft.com/office/drawing/2014/main" id="{2D29E24B-BA96-43C0-8D2A-E857B1D3C884}"/>
            </a:ext>
          </a:extLst>
        </xdr:cNvPr>
        <xdr:cNvSpPr/>
      </xdr:nvSpPr>
      <xdr:spPr>
        <a:xfrm>
          <a:off x="7481190"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D9D52214-2F51-4FDB-9276-6D8DBDCCEE61}"/>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247620</xdr:colOff>
      <xdr:row>0</xdr:row>
      <xdr:rowOff>27215</xdr:rowOff>
    </xdr:from>
    <xdr:to>
      <xdr:col>7</xdr:col>
      <xdr:colOff>135013</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3F7D222B-8633-4433-B77F-29F37D5B040C}"/>
            </a:ext>
          </a:extLst>
        </xdr:cNvPr>
        <xdr:cNvSpPr/>
      </xdr:nvSpPr>
      <xdr:spPr>
        <a:xfrm>
          <a:off x="1339212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734757</xdr:colOff>
      <xdr:row>0</xdr:row>
      <xdr:rowOff>27215</xdr:rowOff>
    </xdr:from>
    <xdr:to>
      <xdr:col>6</xdr:col>
      <xdr:colOff>431650</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97D6CBAE-9CBA-41C8-AE3F-38ECDF9B9881}"/>
            </a:ext>
          </a:extLst>
        </xdr:cNvPr>
        <xdr:cNvSpPr/>
      </xdr:nvSpPr>
      <xdr:spPr>
        <a:xfrm>
          <a:off x="1253215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4923040</xdr:colOff>
      <xdr:row>0</xdr:row>
      <xdr:rowOff>27215</xdr:rowOff>
    </xdr:from>
    <xdr:to>
      <xdr:col>5</xdr:col>
      <xdr:colOff>932397</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53949A85-900B-4142-BAF9-A13C51F5F507}"/>
            </a:ext>
          </a:extLst>
        </xdr:cNvPr>
        <xdr:cNvSpPr/>
      </xdr:nvSpPr>
      <xdr:spPr>
        <a:xfrm>
          <a:off x="1168579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4090279</xdr:colOff>
      <xdr:row>0</xdr:row>
      <xdr:rowOff>27215</xdr:rowOff>
    </xdr:from>
    <xdr:to>
      <xdr:col>5</xdr:col>
      <xdr:colOff>99636</xdr:colOff>
      <xdr:row>1</xdr:row>
      <xdr:rowOff>231322</xdr:rowOff>
    </xdr:to>
    <xdr:sp macro="" textlink="">
      <xdr:nvSpPr>
        <xdr:cNvPr id="6" name="Diagrama de flujo: operación manual 5">
          <a:hlinkClick xmlns:r="http://schemas.openxmlformats.org/officeDocument/2006/relationships" r:id="rId5"/>
          <a:extLst>
            <a:ext uri="{FF2B5EF4-FFF2-40B4-BE49-F238E27FC236}">
              <a16:creationId xmlns:a16="http://schemas.microsoft.com/office/drawing/2014/main" id="{C013F07B-1BF0-4845-9509-128B16AC4DCB}"/>
            </a:ext>
          </a:extLst>
        </xdr:cNvPr>
        <xdr:cNvSpPr/>
      </xdr:nvSpPr>
      <xdr:spPr>
        <a:xfrm>
          <a:off x="1085302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3257524</xdr:colOff>
      <xdr:row>0</xdr:row>
      <xdr:rowOff>27215</xdr:rowOff>
    </xdr:from>
    <xdr:to>
      <xdr:col>4</xdr:col>
      <xdr:colOff>4301524</xdr:colOff>
      <xdr:row>1</xdr:row>
      <xdr:rowOff>231322</xdr:rowOff>
    </xdr:to>
    <xdr:sp macro="" textlink="">
      <xdr:nvSpPr>
        <xdr:cNvPr id="7" name="Diagrama de flujo: operación manual 6">
          <a:hlinkClick xmlns:r="http://schemas.openxmlformats.org/officeDocument/2006/relationships" r:id="rId6"/>
          <a:extLst>
            <a:ext uri="{FF2B5EF4-FFF2-40B4-BE49-F238E27FC236}">
              <a16:creationId xmlns:a16="http://schemas.microsoft.com/office/drawing/2014/main" id="{F91646B6-E4D2-4F84-82AF-57DC1AA29599}"/>
            </a:ext>
          </a:extLst>
        </xdr:cNvPr>
        <xdr:cNvSpPr/>
      </xdr:nvSpPr>
      <xdr:spPr>
        <a:xfrm>
          <a:off x="1002027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2411162</xdr:colOff>
      <xdr:row>0</xdr:row>
      <xdr:rowOff>27215</xdr:rowOff>
    </xdr:from>
    <xdr:to>
      <xdr:col>4</xdr:col>
      <xdr:colOff>3455162</xdr:colOff>
      <xdr:row>1</xdr:row>
      <xdr:rowOff>231322</xdr:rowOff>
    </xdr:to>
    <xdr:sp macro="" textlink="">
      <xdr:nvSpPr>
        <xdr:cNvPr id="8" name="Diagrama de flujo: operación manual 7">
          <a:hlinkClick xmlns:r="http://schemas.openxmlformats.org/officeDocument/2006/relationships" r:id="rId7"/>
          <a:extLst>
            <a:ext uri="{FF2B5EF4-FFF2-40B4-BE49-F238E27FC236}">
              <a16:creationId xmlns:a16="http://schemas.microsoft.com/office/drawing/2014/main" id="{6CFFF0C6-3EDB-4673-948E-BC2DAE24D671}"/>
            </a:ext>
          </a:extLst>
        </xdr:cNvPr>
        <xdr:cNvSpPr/>
      </xdr:nvSpPr>
      <xdr:spPr>
        <a:xfrm>
          <a:off x="917391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718441</xdr:colOff>
      <xdr:row>0</xdr:row>
      <xdr:rowOff>27215</xdr:rowOff>
    </xdr:from>
    <xdr:to>
      <xdr:col>4</xdr:col>
      <xdr:colOff>1762441</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F192E2C8-9166-4CA7-BE7C-1DB026CF66B3}"/>
            </a:ext>
          </a:extLst>
        </xdr:cNvPr>
        <xdr:cNvSpPr/>
      </xdr:nvSpPr>
      <xdr:spPr>
        <a:xfrm>
          <a:off x="748119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1164754</xdr:colOff>
      <xdr:row>0</xdr:row>
      <xdr:rowOff>27215</xdr:rowOff>
    </xdr:from>
    <xdr:to>
      <xdr:col>4</xdr:col>
      <xdr:colOff>929683</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26EF8EE7-EA14-4F23-8D24-F2A77CC544D4}"/>
            </a:ext>
          </a:extLst>
        </xdr:cNvPr>
        <xdr:cNvSpPr/>
      </xdr:nvSpPr>
      <xdr:spPr>
        <a:xfrm>
          <a:off x="664843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345607</xdr:colOff>
      <xdr:row>0</xdr:row>
      <xdr:rowOff>27215</xdr:rowOff>
    </xdr:from>
    <xdr:to>
      <xdr:col>4</xdr:col>
      <xdr:colOff>110536</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C546EECB-C0EB-4888-833A-C2C7E3833D2F}"/>
            </a:ext>
          </a:extLst>
        </xdr:cNvPr>
        <xdr:cNvSpPr/>
      </xdr:nvSpPr>
      <xdr:spPr>
        <a:xfrm>
          <a:off x="5829286"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1798850</xdr:colOff>
      <xdr:row>0</xdr:row>
      <xdr:rowOff>27215</xdr:rowOff>
    </xdr:from>
    <xdr:to>
      <xdr:col>3</xdr:col>
      <xdr:colOff>556850</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39BA7E89-2F1B-414A-9323-38328D3E2998}"/>
            </a:ext>
          </a:extLst>
        </xdr:cNvPr>
        <xdr:cNvSpPr/>
      </xdr:nvSpPr>
      <xdr:spPr>
        <a:xfrm>
          <a:off x="499652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952487</xdr:colOff>
      <xdr:row>0</xdr:row>
      <xdr:rowOff>27215</xdr:rowOff>
    </xdr:from>
    <xdr:to>
      <xdr:col>2</xdr:col>
      <xdr:colOff>1996487</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F9200802-92B4-45F3-BB95-D4264B9AD252}"/>
            </a:ext>
          </a:extLst>
        </xdr:cNvPr>
        <xdr:cNvSpPr/>
      </xdr:nvSpPr>
      <xdr:spPr>
        <a:xfrm>
          <a:off x="4150166"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13608</xdr:colOff>
      <xdr:row>0</xdr:row>
      <xdr:rowOff>27215</xdr:rowOff>
    </xdr:from>
    <xdr:to>
      <xdr:col>2</xdr:col>
      <xdr:colOff>1183823</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FFE230EB-7215-4DDB-95D2-10354B2CB680}"/>
            </a:ext>
          </a:extLst>
        </xdr:cNvPr>
        <xdr:cNvSpPr/>
      </xdr:nvSpPr>
      <xdr:spPr>
        <a:xfrm>
          <a:off x="3211287"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1714498</xdr:colOff>
      <xdr:row>0</xdr:row>
      <xdr:rowOff>0</xdr:rowOff>
    </xdr:from>
    <xdr:to>
      <xdr:col>1</xdr:col>
      <xdr:colOff>3075213</xdr:colOff>
      <xdr:row>1</xdr:row>
      <xdr:rowOff>272143</xdr:rowOff>
    </xdr:to>
    <xdr:sp macro="" textlink="">
      <xdr:nvSpPr>
        <xdr:cNvPr id="16" name="CuadroTexto 15">
          <a:extLst>
            <a:ext uri="{FF2B5EF4-FFF2-40B4-BE49-F238E27FC236}">
              <a16:creationId xmlns:a16="http://schemas.microsoft.com/office/drawing/2014/main" id="{8CB18570-07B7-4DC2-85C9-7F0B31664F64}"/>
            </a:ext>
          </a:extLst>
        </xdr:cNvPr>
        <xdr:cNvSpPr txBox="1"/>
      </xdr:nvSpPr>
      <xdr:spPr>
        <a:xfrm>
          <a:off x="1809748"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258534</xdr:colOff>
      <xdr:row>1</xdr:row>
      <xdr:rowOff>285748</xdr:rowOff>
    </xdr:from>
    <xdr:to>
      <xdr:col>6</xdr:col>
      <xdr:colOff>1088570</xdr:colOff>
      <xdr:row>2</xdr:row>
      <xdr:rowOff>190498</xdr:rowOff>
    </xdr:to>
    <xdr:sp macro="" textlink="">
      <xdr:nvSpPr>
        <xdr:cNvPr id="17" name="CuadroTexto 16">
          <a:extLst>
            <a:ext uri="{FF2B5EF4-FFF2-40B4-BE49-F238E27FC236}">
              <a16:creationId xmlns:a16="http://schemas.microsoft.com/office/drawing/2014/main" id="{1AB771D3-6780-4534-8E49-25017F9117EE}"/>
            </a:ext>
          </a:extLst>
        </xdr:cNvPr>
        <xdr:cNvSpPr txBox="1"/>
      </xdr:nvSpPr>
      <xdr:spPr>
        <a:xfrm>
          <a:off x="3456213" y="380998"/>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1564802</xdr:colOff>
      <xdr:row>0</xdr:row>
      <xdr:rowOff>27215</xdr:rowOff>
    </xdr:from>
    <xdr:to>
      <xdr:col>4</xdr:col>
      <xdr:colOff>2608802</xdr:colOff>
      <xdr:row>1</xdr:row>
      <xdr:rowOff>231322</xdr:rowOff>
    </xdr:to>
    <xdr:sp macro="" textlink="">
      <xdr:nvSpPr>
        <xdr:cNvPr id="9" name="Diagrama de flujo: operación manual 8">
          <a:hlinkClick xmlns:r="http://schemas.openxmlformats.org/officeDocument/2006/relationships" r:id="rId14"/>
          <a:extLst>
            <a:ext uri="{FF2B5EF4-FFF2-40B4-BE49-F238E27FC236}">
              <a16:creationId xmlns:a16="http://schemas.microsoft.com/office/drawing/2014/main" id="{BFE810C8-2152-4A2C-B191-B0C9A8F2A9A0}"/>
            </a:ext>
          </a:extLst>
        </xdr:cNvPr>
        <xdr:cNvSpPr/>
      </xdr:nvSpPr>
      <xdr:spPr>
        <a:xfrm>
          <a:off x="8327552"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B292E81B-AFC1-4293-B9A3-35819AC5069B}"/>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247622</xdr:colOff>
      <xdr:row>0</xdr:row>
      <xdr:rowOff>27215</xdr:rowOff>
    </xdr:from>
    <xdr:to>
      <xdr:col>7</xdr:col>
      <xdr:colOff>135015</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D41D7DFC-D70E-419C-BC07-2D97DBBA560D}"/>
            </a:ext>
          </a:extLst>
        </xdr:cNvPr>
        <xdr:cNvSpPr/>
      </xdr:nvSpPr>
      <xdr:spPr>
        <a:xfrm>
          <a:off x="1339212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734759</xdr:colOff>
      <xdr:row>0</xdr:row>
      <xdr:rowOff>27215</xdr:rowOff>
    </xdr:from>
    <xdr:to>
      <xdr:col>6</xdr:col>
      <xdr:colOff>431652</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8FFD43D3-B402-4E5F-BA6B-10EF8D5A9564}"/>
            </a:ext>
          </a:extLst>
        </xdr:cNvPr>
        <xdr:cNvSpPr/>
      </xdr:nvSpPr>
      <xdr:spPr>
        <a:xfrm>
          <a:off x="1253215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4923042</xdr:colOff>
      <xdr:row>0</xdr:row>
      <xdr:rowOff>27215</xdr:rowOff>
    </xdr:from>
    <xdr:to>
      <xdr:col>5</xdr:col>
      <xdr:colOff>932399</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D131CCFB-631B-483C-8A21-98E9B7BF7D67}"/>
            </a:ext>
          </a:extLst>
        </xdr:cNvPr>
        <xdr:cNvSpPr/>
      </xdr:nvSpPr>
      <xdr:spPr>
        <a:xfrm>
          <a:off x="1168579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4090281</xdr:colOff>
      <xdr:row>0</xdr:row>
      <xdr:rowOff>27215</xdr:rowOff>
    </xdr:from>
    <xdr:to>
      <xdr:col>5</xdr:col>
      <xdr:colOff>99638</xdr:colOff>
      <xdr:row>1</xdr:row>
      <xdr:rowOff>231322</xdr:rowOff>
    </xdr:to>
    <xdr:sp macro="" textlink="">
      <xdr:nvSpPr>
        <xdr:cNvPr id="6" name="Diagrama de flujo: operación manual 5">
          <a:hlinkClick xmlns:r="http://schemas.openxmlformats.org/officeDocument/2006/relationships" r:id="rId5"/>
          <a:extLst>
            <a:ext uri="{FF2B5EF4-FFF2-40B4-BE49-F238E27FC236}">
              <a16:creationId xmlns:a16="http://schemas.microsoft.com/office/drawing/2014/main" id="{BD377E38-566B-41D2-BD90-961C530CF496}"/>
            </a:ext>
          </a:extLst>
        </xdr:cNvPr>
        <xdr:cNvSpPr/>
      </xdr:nvSpPr>
      <xdr:spPr>
        <a:xfrm>
          <a:off x="1085303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3257526</xdr:colOff>
      <xdr:row>0</xdr:row>
      <xdr:rowOff>27215</xdr:rowOff>
    </xdr:from>
    <xdr:to>
      <xdr:col>4</xdr:col>
      <xdr:colOff>4301526</xdr:colOff>
      <xdr:row>1</xdr:row>
      <xdr:rowOff>231322</xdr:rowOff>
    </xdr:to>
    <xdr:sp macro="" textlink="">
      <xdr:nvSpPr>
        <xdr:cNvPr id="7" name="Diagrama de flujo: operación manual 6">
          <a:hlinkClick xmlns:r="http://schemas.openxmlformats.org/officeDocument/2006/relationships" r:id="rId6"/>
          <a:extLst>
            <a:ext uri="{FF2B5EF4-FFF2-40B4-BE49-F238E27FC236}">
              <a16:creationId xmlns:a16="http://schemas.microsoft.com/office/drawing/2014/main" id="{3F3BA3F1-D55D-4FBD-9A7C-D3BF568BC144}"/>
            </a:ext>
          </a:extLst>
        </xdr:cNvPr>
        <xdr:cNvSpPr/>
      </xdr:nvSpPr>
      <xdr:spPr>
        <a:xfrm>
          <a:off x="10020276"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1564804</xdr:colOff>
      <xdr:row>0</xdr:row>
      <xdr:rowOff>27215</xdr:rowOff>
    </xdr:from>
    <xdr:to>
      <xdr:col>4</xdr:col>
      <xdr:colOff>2608804</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EF2AA6EB-03DD-4309-AD25-302F00203258}"/>
            </a:ext>
          </a:extLst>
        </xdr:cNvPr>
        <xdr:cNvSpPr/>
      </xdr:nvSpPr>
      <xdr:spPr>
        <a:xfrm>
          <a:off x="832755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718443</xdr:colOff>
      <xdr:row>0</xdr:row>
      <xdr:rowOff>27215</xdr:rowOff>
    </xdr:from>
    <xdr:to>
      <xdr:col>4</xdr:col>
      <xdr:colOff>1762443</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780DB1AC-AC6B-4776-919F-41205DCB86DE}"/>
            </a:ext>
          </a:extLst>
        </xdr:cNvPr>
        <xdr:cNvSpPr/>
      </xdr:nvSpPr>
      <xdr:spPr>
        <a:xfrm>
          <a:off x="748119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1164756</xdr:colOff>
      <xdr:row>0</xdr:row>
      <xdr:rowOff>27215</xdr:rowOff>
    </xdr:from>
    <xdr:to>
      <xdr:col>4</xdr:col>
      <xdr:colOff>929685</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8CBDF136-7B2D-4F50-BE1D-F8612F6B1679}"/>
            </a:ext>
          </a:extLst>
        </xdr:cNvPr>
        <xdr:cNvSpPr/>
      </xdr:nvSpPr>
      <xdr:spPr>
        <a:xfrm>
          <a:off x="664843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345609</xdr:colOff>
      <xdr:row>0</xdr:row>
      <xdr:rowOff>27215</xdr:rowOff>
    </xdr:from>
    <xdr:to>
      <xdr:col>4</xdr:col>
      <xdr:colOff>110538</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81EFBF58-CEA8-443B-9713-803E57C244E1}"/>
            </a:ext>
          </a:extLst>
        </xdr:cNvPr>
        <xdr:cNvSpPr/>
      </xdr:nvSpPr>
      <xdr:spPr>
        <a:xfrm>
          <a:off x="582928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1798852</xdr:colOff>
      <xdr:row>0</xdr:row>
      <xdr:rowOff>27215</xdr:rowOff>
    </xdr:from>
    <xdr:to>
      <xdr:col>3</xdr:col>
      <xdr:colOff>556852</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75481BAB-F922-4679-8DF5-2831213A1BD0}"/>
            </a:ext>
          </a:extLst>
        </xdr:cNvPr>
        <xdr:cNvSpPr/>
      </xdr:nvSpPr>
      <xdr:spPr>
        <a:xfrm>
          <a:off x="499653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952489</xdr:colOff>
      <xdr:row>0</xdr:row>
      <xdr:rowOff>27215</xdr:rowOff>
    </xdr:from>
    <xdr:to>
      <xdr:col>2</xdr:col>
      <xdr:colOff>1996489</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300D25F7-4331-47E0-B901-D347E35D6F18}"/>
            </a:ext>
          </a:extLst>
        </xdr:cNvPr>
        <xdr:cNvSpPr/>
      </xdr:nvSpPr>
      <xdr:spPr>
        <a:xfrm>
          <a:off x="415016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13610</xdr:colOff>
      <xdr:row>0</xdr:row>
      <xdr:rowOff>27215</xdr:rowOff>
    </xdr:from>
    <xdr:to>
      <xdr:col>2</xdr:col>
      <xdr:colOff>1183825</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923A840E-53D0-4C4F-8FE2-1C681EDC037B}"/>
            </a:ext>
          </a:extLst>
        </xdr:cNvPr>
        <xdr:cNvSpPr/>
      </xdr:nvSpPr>
      <xdr:spPr>
        <a:xfrm>
          <a:off x="3211289"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1714500</xdr:colOff>
      <xdr:row>0</xdr:row>
      <xdr:rowOff>0</xdr:rowOff>
    </xdr:from>
    <xdr:to>
      <xdr:col>1</xdr:col>
      <xdr:colOff>3075215</xdr:colOff>
      <xdr:row>1</xdr:row>
      <xdr:rowOff>272143</xdr:rowOff>
    </xdr:to>
    <xdr:sp macro="" textlink="">
      <xdr:nvSpPr>
        <xdr:cNvPr id="16" name="CuadroTexto 15">
          <a:extLst>
            <a:ext uri="{FF2B5EF4-FFF2-40B4-BE49-F238E27FC236}">
              <a16:creationId xmlns:a16="http://schemas.microsoft.com/office/drawing/2014/main" id="{AD03FC8F-1FD3-4B7D-91AA-06B7B385263E}"/>
            </a:ext>
          </a:extLst>
        </xdr:cNvPr>
        <xdr:cNvSpPr txBox="1"/>
      </xdr:nvSpPr>
      <xdr:spPr>
        <a:xfrm>
          <a:off x="1809750"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258536</xdr:colOff>
      <xdr:row>1</xdr:row>
      <xdr:rowOff>285749</xdr:rowOff>
    </xdr:from>
    <xdr:to>
      <xdr:col>6</xdr:col>
      <xdr:colOff>1088572</xdr:colOff>
      <xdr:row>2</xdr:row>
      <xdr:rowOff>190499</xdr:rowOff>
    </xdr:to>
    <xdr:sp macro="" textlink="">
      <xdr:nvSpPr>
        <xdr:cNvPr id="17" name="CuadroTexto 16">
          <a:extLst>
            <a:ext uri="{FF2B5EF4-FFF2-40B4-BE49-F238E27FC236}">
              <a16:creationId xmlns:a16="http://schemas.microsoft.com/office/drawing/2014/main" id="{0AC735A0-D793-46D9-8702-7D0B08FCDD88}"/>
            </a:ext>
          </a:extLst>
        </xdr:cNvPr>
        <xdr:cNvSpPr txBox="1"/>
      </xdr:nvSpPr>
      <xdr:spPr>
        <a:xfrm>
          <a:off x="3456215" y="380999"/>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2411164</xdr:colOff>
      <xdr:row>0</xdr:row>
      <xdr:rowOff>27215</xdr:rowOff>
    </xdr:from>
    <xdr:to>
      <xdr:col>4</xdr:col>
      <xdr:colOff>3455164</xdr:colOff>
      <xdr:row>1</xdr:row>
      <xdr:rowOff>231322</xdr:rowOff>
    </xdr:to>
    <xdr:sp macro="" textlink="">
      <xdr:nvSpPr>
        <xdr:cNvPr id="8" name="Diagrama de flujo: operación manual 7">
          <a:hlinkClick xmlns:r="http://schemas.openxmlformats.org/officeDocument/2006/relationships" r:id="rId14"/>
          <a:extLst>
            <a:ext uri="{FF2B5EF4-FFF2-40B4-BE49-F238E27FC236}">
              <a16:creationId xmlns:a16="http://schemas.microsoft.com/office/drawing/2014/main" id="{A848F3E6-915F-4F05-8E54-82AEBDA81C0E}"/>
            </a:ext>
          </a:extLst>
        </xdr:cNvPr>
        <xdr:cNvSpPr/>
      </xdr:nvSpPr>
      <xdr:spPr>
        <a:xfrm>
          <a:off x="9173914"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1CCC6C95-CAD3-4751-8C04-9AB4EB85B0FA}"/>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247619</xdr:colOff>
      <xdr:row>0</xdr:row>
      <xdr:rowOff>27215</xdr:rowOff>
    </xdr:from>
    <xdr:to>
      <xdr:col>7</xdr:col>
      <xdr:colOff>135012</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858C0878-F0EB-488E-92DC-17F49AADF720}"/>
            </a:ext>
          </a:extLst>
        </xdr:cNvPr>
        <xdr:cNvSpPr/>
      </xdr:nvSpPr>
      <xdr:spPr>
        <a:xfrm>
          <a:off x="1339211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734756</xdr:colOff>
      <xdr:row>0</xdr:row>
      <xdr:rowOff>27215</xdr:rowOff>
    </xdr:from>
    <xdr:to>
      <xdr:col>6</xdr:col>
      <xdr:colOff>431649</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64C0691E-C57F-4930-AE5C-CCE26C74DA1E}"/>
            </a:ext>
          </a:extLst>
        </xdr:cNvPr>
        <xdr:cNvSpPr/>
      </xdr:nvSpPr>
      <xdr:spPr>
        <a:xfrm>
          <a:off x="1253214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4923039</xdr:colOff>
      <xdr:row>0</xdr:row>
      <xdr:rowOff>27215</xdr:rowOff>
    </xdr:from>
    <xdr:to>
      <xdr:col>5</xdr:col>
      <xdr:colOff>932396</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136390C2-6F21-41C9-92A5-D0EA880CBB11}"/>
            </a:ext>
          </a:extLst>
        </xdr:cNvPr>
        <xdr:cNvSpPr/>
      </xdr:nvSpPr>
      <xdr:spPr>
        <a:xfrm>
          <a:off x="116857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4090278</xdr:colOff>
      <xdr:row>0</xdr:row>
      <xdr:rowOff>27215</xdr:rowOff>
    </xdr:from>
    <xdr:to>
      <xdr:col>5</xdr:col>
      <xdr:colOff>99635</xdr:colOff>
      <xdr:row>1</xdr:row>
      <xdr:rowOff>231322</xdr:rowOff>
    </xdr:to>
    <xdr:sp macro="" textlink="">
      <xdr:nvSpPr>
        <xdr:cNvPr id="6" name="Diagrama de flujo: operación manual 5">
          <a:hlinkClick xmlns:r="http://schemas.openxmlformats.org/officeDocument/2006/relationships" r:id="rId5"/>
          <a:extLst>
            <a:ext uri="{FF2B5EF4-FFF2-40B4-BE49-F238E27FC236}">
              <a16:creationId xmlns:a16="http://schemas.microsoft.com/office/drawing/2014/main" id="{A987FA2D-50ED-4206-9349-528A32068CA4}"/>
            </a:ext>
          </a:extLst>
        </xdr:cNvPr>
        <xdr:cNvSpPr/>
      </xdr:nvSpPr>
      <xdr:spPr>
        <a:xfrm>
          <a:off x="108530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2411161</xdr:colOff>
      <xdr:row>0</xdr:row>
      <xdr:rowOff>27215</xdr:rowOff>
    </xdr:from>
    <xdr:to>
      <xdr:col>4</xdr:col>
      <xdr:colOff>3455161</xdr:colOff>
      <xdr:row>1</xdr:row>
      <xdr:rowOff>231322</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B5F91090-CB8A-4123-9FDF-A96A9E6C89E3}"/>
            </a:ext>
          </a:extLst>
        </xdr:cNvPr>
        <xdr:cNvSpPr/>
      </xdr:nvSpPr>
      <xdr:spPr>
        <a:xfrm>
          <a:off x="917391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1564801</xdr:colOff>
      <xdr:row>0</xdr:row>
      <xdr:rowOff>27215</xdr:rowOff>
    </xdr:from>
    <xdr:to>
      <xdr:col>4</xdr:col>
      <xdr:colOff>2608801</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83D1A509-3D50-4DC1-AF85-18AA8C5ADE59}"/>
            </a:ext>
          </a:extLst>
        </xdr:cNvPr>
        <xdr:cNvSpPr/>
      </xdr:nvSpPr>
      <xdr:spPr>
        <a:xfrm>
          <a:off x="83275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718440</xdr:colOff>
      <xdr:row>0</xdr:row>
      <xdr:rowOff>27215</xdr:rowOff>
    </xdr:from>
    <xdr:to>
      <xdr:col>4</xdr:col>
      <xdr:colOff>1762440</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E72B18DC-5A3A-444F-B54D-1B3B07E39078}"/>
            </a:ext>
          </a:extLst>
        </xdr:cNvPr>
        <xdr:cNvSpPr/>
      </xdr:nvSpPr>
      <xdr:spPr>
        <a:xfrm>
          <a:off x="748119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1164753</xdr:colOff>
      <xdr:row>0</xdr:row>
      <xdr:rowOff>27215</xdr:rowOff>
    </xdr:from>
    <xdr:to>
      <xdr:col>4</xdr:col>
      <xdr:colOff>929682</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EF76A5A8-16FB-4839-8C5B-538A4EE3A19C}"/>
            </a:ext>
          </a:extLst>
        </xdr:cNvPr>
        <xdr:cNvSpPr/>
      </xdr:nvSpPr>
      <xdr:spPr>
        <a:xfrm>
          <a:off x="664843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345606</xdr:colOff>
      <xdr:row>0</xdr:row>
      <xdr:rowOff>27215</xdr:rowOff>
    </xdr:from>
    <xdr:to>
      <xdr:col>4</xdr:col>
      <xdr:colOff>110535</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A93E9522-4EE8-411B-822B-54BD489E6A80}"/>
            </a:ext>
          </a:extLst>
        </xdr:cNvPr>
        <xdr:cNvSpPr/>
      </xdr:nvSpPr>
      <xdr:spPr>
        <a:xfrm>
          <a:off x="582928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1798849</xdr:colOff>
      <xdr:row>0</xdr:row>
      <xdr:rowOff>27215</xdr:rowOff>
    </xdr:from>
    <xdr:to>
      <xdr:col>3</xdr:col>
      <xdr:colOff>556849</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BD3B48BE-0200-4FDB-9659-9F0DF4430244}"/>
            </a:ext>
          </a:extLst>
        </xdr:cNvPr>
        <xdr:cNvSpPr/>
      </xdr:nvSpPr>
      <xdr:spPr>
        <a:xfrm>
          <a:off x="49965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952486</xdr:colOff>
      <xdr:row>0</xdr:row>
      <xdr:rowOff>27215</xdr:rowOff>
    </xdr:from>
    <xdr:to>
      <xdr:col>2</xdr:col>
      <xdr:colOff>1996486</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2419998A-1C62-4F8A-BDD1-D8C5922FE959}"/>
            </a:ext>
          </a:extLst>
        </xdr:cNvPr>
        <xdr:cNvSpPr/>
      </xdr:nvSpPr>
      <xdr:spPr>
        <a:xfrm>
          <a:off x="415016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13607</xdr:colOff>
      <xdr:row>0</xdr:row>
      <xdr:rowOff>27215</xdr:rowOff>
    </xdr:from>
    <xdr:to>
      <xdr:col>2</xdr:col>
      <xdr:colOff>1183822</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0B514B9A-678F-4C26-AF3E-79A6999D4C94}"/>
            </a:ext>
          </a:extLst>
        </xdr:cNvPr>
        <xdr:cNvSpPr/>
      </xdr:nvSpPr>
      <xdr:spPr>
        <a:xfrm>
          <a:off x="3211286"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1714497</xdr:colOff>
      <xdr:row>0</xdr:row>
      <xdr:rowOff>0</xdr:rowOff>
    </xdr:from>
    <xdr:to>
      <xdr:col>1</xdr:col>
      <xdr:colOff>3075212</xdr:colOff>
      <xdr:row>1</xdr:row>
      <xdr:rowOff>272143</xdr:rowOff>
    </xdr:to>
    <xdr:sp macro="" textlink="">
      <xdr:nvSpPr>
        <xdr:cNvPr id="16" name="CuadroTexto 15">
          <a:extLst>
            <a:ext uri="{FF2B5EF4-FFF2-40B4-BE49-F238E27FC236}">
              <a16:creationId xmlns:a16="http://schemas.microsoft.com/office/drawing/2014/main" id="{09E16D7D-3715-4FD2-982A-FB1190CF3051}"/>
            </a:ext>
          </a:extLst>
        </xdr:cNvPr>
        <xdr:cNvSpPr txBox="1"/>
      </xdr:nvSpPr>
      <xdr:spPr>
        <a:xfrm>
          <a:off x="1809747"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258536</xdr:colOff>
      <xdr:row>1</xdr:row>
      <xdr:rowOff>285749</xdr:rowOff>
    </xdr:from>
    <xdr:to>
      <xdr:col>6</xdr:col>
      <xdr:colOff>1088572</xdr:colOff>
      <xdr:row>2</xdr:row>
      <xdr:rowOff>190499</xdr:rowOff>
    </xdr:to>
    <xdr:sp macro="" textlink="">
      <xdr:nvSpPr>
        <xdr:cNvPr id="17" name="CuadroTexto 16">
          <a:extLst>
            <a:ext uri="{FF2B5EF4-FFF2-40B4-BE49-F238E27FC236}">
              <a16:creationId xmlns:a16="http://schemas.microsoft.com/office/drawing/2014/main" id="{C77888E3-A49D-4D7E-A00F-D69218FC933C}"/>
            </a:ext>
          </a:extLst>
        </xdr:cNvPr>
        <xdr:cNvSpPr txBox="1"/>
      </xdr:nvSpPr>
      <xdr:spPr>
        <a:xfrm>
          <a:off x="3456215" y="380999"/>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3257523</xdr:colOff>
      <xdr:row>0</xdr:row>
      <xdr:rowOff>27215</xdr:rowOff>
    </xdr:from>
    <xdr:to>
      <xdr:col>4</xdr:col>
      <xdr:colOff>4301523</xdr:colOff>
      <xdr:row>1</xdr:row>
      <xdr:rowOff>231322</xdr:rowOff>
    </xdr:to>
    <xdr:sp macro="" textlink="">
      <xdr:nvSpPr>
        <xdr:cNvPr id="7" name="Diagrama de flujo: operación manual 6">
          <a:hlinkClick xmlns:r="http://schemas.openxmlformats.org/officeDocument/2006/relationships" r:id="rId14"/>
          <a:extLst>
            <a:ext uri="{FF2B5EF4-FFF2-40B4-BE49-F238E27FC236}">
              <a16:creationId xmlns:a16="http://schemas.microsoft.com/office/drawing/2014/main" id="{06582E3C-8DF2-4D04-A135-9CB9CF48BD68}"/>
            </a:ext>
          </a:extLst>
        </xdr:cNvPr>
        <xdr:cNvSpPr/>
      </xdr:nvSpPr>
      <xdr:spPr>
        <a:xfrm>
          <a:off x="10020273"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A8AEAC32-848C-410F-990C-9F0B44DC1CA7}"/>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247619</xdr:colOff>
      <xdr:row>0</xdr:row>
      <xdr:rowOff>27215</xdr:rowOff>
    </xdr:from>
    <xdr:to>
      <xdr:col>7</xdr:col>
      <xdr:colOff>135012</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8496FC7B-2F6B-4AAA-A3D9-EB8929D9636E}"/>
            </a:ext>
          </a:extLst>
        </xdr:cNvPr>
        <xdr:cNvSpPr/>
      </xdr:nvSpPr>
      <xdr:spPr>
        <a:xfrm>
          <a:off x="1339211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734756</xdr:colOff>
      <xdr:row>0</xdr:row>
      <xdr:rowOff>27215</xdr:rowOff>
    </xdr:from>
    <xdr:to>
      <xdr:col>6</xdr:col>
      <xdr:colOff>431649</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6CCD3143-9393-459F-B6CE-3755222973D4}"/>
            </a:ext>
          </a:extLst>
        </xdr:cNvPr>
        <xdr:cNvSpPr/>
      </xdr:nvSpPr>
      <xdr:spPr>
        <a:xfrm>
          <a:off x="1253214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4923039</xdr:colOff>
      <xdr:row>0</xdr:row>
      <xdr:rowOff>27215</xdr:rowOff>
    </xdr:from>
    <xdr:to>
      <xdr:col>5</xdr:col>
      <xdr:colOff>932396</xdr:colOff>
      <xdr:row>1</xdr:row>
      <xdr:rowOff>231322</xdr:rowOff>
    </xdr:to>
    <xdr:sp macro="" textlink="">
      <xdr:nvSpPr>
        <xdr:cNvPr id="5" name="Diagrama de flujo: operación manual 4">
          <a:hlinkClick xmlns:r="http://schemas.openxmlformats.org/officeDocument/2006/relationships" r:id="rId4"/>
          <a:extLst>
            <a:ext uri="{FF2B5EF4-FFF2-40B4-BE49-F238E27FC236}">
              <a16:creationId xmlns:a16="http://schemas.microsoft.com/office/drawing/2014/main" id="{D7A3F778-EC48-449E-AC6B-D411FFB147FE}"/>
            </a:ext>
          </a:extLst>
        </xdr:cNvPr>
        <xdr:cNvSpPr/>
      </xdr:nvSpPr>
      <xdr:spPr>
        <a:xfrm>
          <a:off x="116857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3257523</xdr:colOff>
      <xdr:row>0</xdr:row>
      <xdr:rowOff>27215</xdr:rowOff>
    </xdr:from>
    <xdr:to>
      <xdr:col>4</xdr:col>
      <xdr:colOff>4301523</xdr:colOff>
      <xdr:row>1</xdr:row>
      <xdr:rowOff>231322</xdr:rowOff>
    </xdr:to>
    <xdr:sp macro="" textlink="">
      <xdr:nvSpPr>
        <xdr:cNvPr id="7" name="Diagrama de flujo: operación manual 6">
          <a:hlinkClick xmlns:r="http://schemas.openxmlformats.org/officeDocument/2006/relationships" r:id="rId5"/>
          <a:extLst>
            <a:ext uri="{FF2B5EF4-FFF2-40B4-BE49-F238E27FC236}">
              <a16:creationId xmlns:a16="http://schemas.microsoft.com/office/drawing/2014/main" id="{D61B9460-60BB-4B08-BC56-7460D26DF6AF}"/>
            </a:ext>
          </a:extLst>
        </xdr:cNvPr>
        <xdr:cNvSpPr/>
      </xdr:nvSpPr>
      <xdr:spPr>
        <a:xfrm>
          <a:off x="1002027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2411161</xdr:colOff>
      <xdr:row>0</xdr:row>
      <xdr:rowOff>27215</xdr:rowOff>
    </xdr:from>
    <xdr:to>
      <xdr:col>4</xdr:col>
      <xdr:colOff>3455161</xdr:colOff>
      <xdr:row>1</xdr:row>
      <xdr:rowOff>231322</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76AF2562-1131-4772-AB4D-5D7CC36E76DA}"/>
            </a:ext>
          </a:extLst>
        </xdr:cNvPr>
        <xdr:cNvSpPr/>
      </xdr:nvSpPr>
      <xdr:spPr>
        <a:xfrm>
          <a:off x="917391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1564801</xdr:colOff>
      <xdr:row>0</xdr:row>
      <xdr:rowOff>27215</xdr:rowOff>
    </xdr:from>
    <xdr:to>
      <xdr:col>4</xdr:col>
      <xdr:colOff>2608801</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9C3E0112-12FD-4A5B-A194-DCE98E4A78A4}"/>
            </a:ext>
          </a:extLst>
        </xdr:cNvPr>
        <xdr:cNvSpPr/>
      </xdr:nvSpPr>
      <xdr:spPr>
        <a:xfrm>
          <a:off x="83275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718440</xdr:colOff>
      <xdr:row>0</xdr:row>
      <xdr:rowOff>27215</xdr:rowOff>
    </xdr:from>
    <xdr:to>
      <xdr:col>4</xdr:col>
      <xdr:colOff>1762440</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D6E3EEF9-5958-4D37-BC2C-6E7EB2555742}"/>
            </a:ext>
          </a:extLst>
        </xdr:cNvPr>
        <xdr:cNvSpPr/>
      </xdr:nvSpPr>
      <xdr:spPr>
        <a:xfrm>
          <a:off x="748119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1164753</xdr:colOff>
      <xdr:row>0</xdr:row>
      <xdr:rowOff>27215</xdr:rowOff>
    </xdr:from>
    <xdr:to>
      <xdr:col>4</xdr:col>
      <xdr:colOff>929682</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B3F3DF93-CBE4-4B62-B6B5-FCE6F4B83314}"/>
            </a:ext>
          </a:extLst>
        </xdr:cNvPr>
        <xdr:cNvSpPr/>
      </xdr:nvSpPr>
      <xdr:spPr>
        <a:xfrm>
          <a:off x="664843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345606</xdr:colOff>
      <xdr:row>0</xdr:row>
      <xdr:rowOff>27215</xdr:rowOff>
    </xdr:from>
    <xdr:to>
      <xdr:col>4</xdr:col>
      <xdr:colOff>110535</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BDD60BE6-4EBE-43C0-9732-F05D56F364C6}"/>
            </a:ext>
          </a:extLst>
        </xdr:cNvPr>
        <xdr:cNvSpPr/>
      </xdr:nvSpPr>
      <xdr:spPr>
        <a:xfrm>
          <a:off x="582928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1798849</xdr:colOff>
      <xdr:row>0</xdr:row>
      <xdr:rowOff>27215</xdr:rowOff>
    </xdr:from>
    <xdr:to>
      <xdr:col>3</xdr:col>
      <xdr:colOff>556849</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E7E4ED1E-46D9-4AF2-BAD6-7B3A270E30F8}"/>
            </a:ext>
          </a:extLst>
        </xdr:cNvPr>
        <xdr:cNvSpPr/>
      </xdr:nvSpPr>
      <xdr:spPr>
        <a:xfrm>
          <a:off x="49965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952486</xdr:colOff>
      <xdr:row>0</xdr:row>
      <xdr:rowOff>27215</xdr:rowOff>
    </xdr:from>
    <xdr:to>
      <xdr:col>2</xdr:col>
      <xdr:colOff>1996486</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6AD70317-CB57-4CE2-A4C8-478E11E765B5}"/>
            </a:ext>
          </a:extLst>
        </xdr:cNvPr>
        <xdr:cNvSpPr/>
      </xdr:nvSpPr>
      <xdr:spPr>
        <a:xfrm>
          <a:off x="415016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13607</xdr:colOff>
      <xdr:row>0</xdr:row>
      <xdr:rowOff>27215</xdr:rowOff>
    </xdr:from>
    <xdr:to>
      <xdr:col>2</xdr:col>
      <xdr:colOff>1183822</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70A565B5-A692-4364-A7B3-52580A7E2481}"/>
            </a:ext>
          </a:extLst>
        </xdr:cNvPr>
        <xdr:cNvSpPr/>
      </xdr:nvSpPr>
      <xdr:spPr>
        <a:xfrm>
          <a:off x="3211286"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1714497</xdr:colOff>
      <xdr:row>0</xdr:row>
      <xdr:rowOff>0</xdr:rowOff>
    </xdr:from>
    <xdr:to>
      <xdr:col>1</xdr:col>
      <xdr:colOff>3075212</xdr:colOff>
      <xdr:row>1</xdr:row>
      <xdr:rowOff>272143</xdr:rowOff>
    </xdr:to>
    <xdr:sp macro="" textlink="">
      <xdr:nvSpPr>
        <xdr:cNvPr id="16" name="CuadroTexto 15">
          <a:extLst>
            <a:ext uri="{FF2B5EF4-FFF2-40B4-BE49-F238E27FC236}">
              <a16:creationId xmlns:a16="http://schemas.microsoft.com/office/drawing/2014/main" id="{1E33BA5E-9B72-4342-9760-64206C523700}"/>
            </a:ext>
          </a:extLst>
        </xdr:cNvPr>
        <xdr:cNvSpPr txBox="1"/>
      </xdr:nvSpPr>
      <xdr:spPr>
        <a:xfrm>
          <a:off x="1809747"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258533</xdr:colOff>
      <xdr:row>1</xdr:row>
      <xdr:rowOff>285752</xdr:rowOff>
    </xdr:from>
    <xdr:to>
      <xdr:col>6</xdr:col>
      <xdr:colOff>1088569</xdr:colOff>
      <xdr:row>3</xdr:row>
      <xdr:rowOff>2</xdr:rowOff>
    </xdr:to>
    <xdr:sp macro="" textlink="">
      <xdr:nvSpPr>
        <xdr:cNvPr id="17" name="CuadroTexto 16">
          <a:extLst>
            <a:ext uri="{FF2B5EF4-FFF2-40B4-BE49-F238E27FC236}">
              <a16:creationId xmlns:a16="http://schemas.microsoft.com/office/drawing/2014/main" id="{B74E99C8-E814-4433-A057-AFB751093B0C}"/>
            </a:ext>
          </a:extLst>
        </xdr:cNvPr>
        <xdr:cNvSpPr txBox="1"/>
      </xdr:nvSpPr>
      <xdr:spPr>
        <a:xfrm>
          <a:off x="3456212" y="381002"/>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4090278</xdr:colOff>
      <xdr:row>0</xdr:row>
      <xdr:rowOff>27215</xdr:rowOff>
    </xdr:from>
    <xdr:to>
      <xdr:col>5</xdr:col>
      <xdr:colOff>99635</xdr:colOff>
      <xdr:row>1</xdr:row>
      <xdr:rowOff>231322</xdr:rowOff>
    </xdr:to>
    <xdr:sp macro="" textlink="">
      <xdr:nvSpPr>
        <xdr:cNvPr id="6" name="Diagrama de flujo: operación manual 5">
          <a:hlinkClick xmlns:r="http://schemas.openxmlformats.org/officeDocument/2006/relationships" r:id="rId14"/>
          <a:extLst>
            <a:ext uri="{FF2B5EF4-FFF2-40B4-BE49-F238E27FC236}">
              <a16:creationId xmlns:a16="http://schemas.microsoft.com/office/drawing/2014/main" id="{16991721-2710-4644-8EF9-39D2D414B0C1}"/>
            </a:ext>
          </a:extLst>
        </xdr:cNvPr>
        <xdr:cNvSpPr/>
      </xdr:nvSpPr>
      <xdr:spPr>
        <a:xfrm>
          <a:off x="10853028"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A327946F-AC72-4604-8DFC-5AE31504D7C9}"/>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247621</xdr:colOff>
      <xdr:row>0</xdr:row>
      <xdr:rowOff>27215</xdr:rowOff>
    </xdr:from>
    <xdr:to>
      <xdr:col>7</xdr:col>
      <xdr:colOff>135014</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F01627AF-65AC-4964-8F8B-B4327797A7FC}"/>
            </a:ext>
          </a:extLst>
        </xdr:cNvPr>
        <xdr:cNvSpPr/>
      </xdr:nvSpPr>
      <xdr:spPr>
        <a:xfrm>
          <a:off x="1339212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5</xdr:col>
      <xdr:colOff>734758</xdr:colOff>
      <xdr:row>0</xdr:row>
      <xdr:rowOff>27215</xdr:rowOff>
    </xdr:from>
    <xdr:to>
      <xdr:col>6</xdr:col>
      <xdr:colOff>431651</xdr:colOff>
      <xdr:row>1</xdr:row>
      <xdr:rowOff>231322</xdr:rowOff>
    </xdr:to>
    <xdr:sp macro="" textlink="">
      <xdr:nvSpPr>
        <xdr:cNvPr id="4" name="Diagrama de flujo: operación manual 3">
          <a:hlinkClick xmlns:r="http://schemas.openxmlformats.org/officeDocument/2006/relationships" r:id="rId3"/>
          <a:extLst>
            <a:ext uri="{FF2B5EF4-FFF2-40B4-BE49-F238E27FC236}">
              <a16:creationId xmlns:a16="http://schemas.microsoft.com/office/drawing/2014/main" id="{D45F172F-7739-4C2B-B71B-A2A481EBE4E3}"/>
            </a:ext>
          </a:extLst>
        </xdr:cNvPr>
        <xdr:cNvSpPr/>
      </xdr:nvSpPr>
      <xdr:spPr>
        <a:xfrm>
          <a:off x="125321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4090280</xdr:colOff>
      <xdr:row>0</xdr:row>
      <xdr:rowOff>27215</xdr:rowOff>
    </xdr:from>
    <xdr:to>
      <xdr:col>5</xdr:col>
      <xdr:colOff>99637</xdr:colOff>
      <xdr:row>1</xdr:row>
      <xdr:rowOff>231322</xdr:rowOff>
    </xdr:to>
    <xdr:sp macro="" textlink="">
      <xdr:nvSpPr>
        <xdr:cNvPr id="6" name="Diagrama de flujo: operación manual 5">
          <a:hlinkClick xmlns:r="http://schemas.openxmlformats.org/officeDocument/2006/relationships" r:id="rId4"/>
          <a:extLst>
            <a:ext uri="{FF2B5EF4-FFF2-40B4-BE49-F238E27FC236}">
              <a16:creationId xmlns:a16="http://schemas.microsoft.com/office/drawing/2014/main" id="{AD7A2737-F8E2-4CE3-9120-B3A4445FD08F}"/>
            </a:ext>
          </a:extLst>
        </xdr:cNvPr>
        <xdr:cNvSpPr/>
      </xdr:nvSpPr>
      <xdr:spPr>
        <a:xfrm>
          <a:off x="108530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3257525</xdr:colOff>
      <xdr:row>0</xdr:row>
      <xdr:rowOff>27215</xdr:rowOff>
    </xdr:from>
    <xdr:to>
      <xdr:col>4</xdr:col>
      <xdr:colOff>4301525</xdr:colOff>
      <xdr:row>1</xdr:row>
      <xdr:rowOff>231322</xdr:rowOff>
    </xdr:to>
    <xdr:sp macro="" textlink="">
      <xdr:nvSpPr>
        <xdr:cNvPr id="7" name="Diagrama de flujo: operación manual 6">
          <a:hlinkClick xmlns:r="http://schemas.openxmlformats.org/officeDocument/2006/relationships" r:id="rId5"/>
          <a:extLst>
            <a:ext uri="{FF2B5EF4-FFF2-40B4-BE49-F238E27FC236}">
              <a16:creationId xmlns:a16="http://schemas.microsoft.com/office/drawing/2014/main" id="{D5BC1025-D7FC-42D3-BA0F-9A4EC0AFD1E8}"/>
            </a:ext>
          </a:extLst>
        </xdr:cNvPr>
        <xdr:cNvSpPr/>
      </xdr:nvSpPr>
      <xdr:spPr>
        <a:xfrm>
          <a:off x="1002027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2411163</xdr:colOff>
      <xdr:row>0</xdr:row>
      <xdr:rowOff>27215</xdr:rowOff>
    </xdr:from>
    <xdr:to>
      <xdr:col>4</xdr:col>
      <xdr:colOff>3455163</xdr:colOff>
      <xdr:row>1</xdr:row>
      <xdr:rowOff>231322</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10B6876F-2B1F-45A9-81C7-7DD984B97F1B}"/>
            </a:ext>
          </a:extLst>
        </xdr:cNvPr>
        <xdr:cNvSpPr/>
      </xdr:nvSpPr>
      <xdr:spPr>
        <a:xfrm>
          <a:off x="917391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1564803</xdr:colOff>
      <xdr:row>0</xdr:row>
      <xdr:rowOff>27215</xdr:rowOff>
    </xdr:from>
    <xdr:to>
      <xdr:col>4</xdr:col>
      <xdr:colOff>2608803</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6752D8A8-A383-4E5C-96B6-E8303360B025}"/>
            </a:ext>
          </a:extLst>
        </xdr:cNvPr>
        <xdr:cNvSpPr/>
      </xdr:nvSpPr>
      <xdr:spPr>
        <a:xfrm>
          <a:off x="832755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718442</xdr:colOff>
      <xdr:row>0</xdr:row>
      <xdr:rowOff>27215</xdr:rowOff>
    </xdr:from>
    <xdr:to>
      <xdr:col>4</xdr:col>
      <xdr:colOff>1762442</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B150EDC1-4D1B-4715-82DA-31108795603B}"/>
            </a:ext>
          </a:extLst>
        </xdr:cNvPr>
        <xdr:cNvSpPr/>
      </xdr:nvSpPr>
      <xdr:spPr>
        <a:xfrm>
          <a:off x="748119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1164755</xdr:colOff>
      <xdr:row>0</xdr:row>
      <xdr:rowOff>27215</xdr:rowOff>
    </xdr:from>
    <xdr:to>
      <xdr:col>4</xdr:col>
      <xdr:colOff>929684</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79B88EFD-B11C-43BE-997F-C21329B923D0}"/>
            </a:ext>
          </a:extLst>
        </xdr:cNvPr>
        <xdr:cNvSpPr/>
      </xdr:nvSpPr>
      <xdr:spPr>
        <a:xfrm>
          <a:off x="664843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345608</xdr:colOff>
      <xdr:row>0</xdr:row>
      <xdr:rowOff>27215</xdr:rowOff>
    </xdr:from>
    <xdr:to>
      <xdr:col>4</xdr:col>
      <xdr:colOff>110537</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49EB06C6-6341-45E3-921A-FE7A145C748B}"/>
            </a:ext>
          </a:extLst>
        </xdr:cNvPr>
        <xdr:cNvSpPr/>
      </xdr:nvSpPr>
      <xdr:spPr>
        <a:xfrm>
          <a:off x="582928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1798851</xdr:colOff>
      <xdr:row>0</xdr:row>
      <xdr:rowOff>27215</xdr:rowOff>
    </xdr:from>
    <xdr:to>
      <xdr:col>3</xdr:col>
      <xdr:colOff>556851</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95E8F1D1-E099-4AB4-810A-C0A257E9306A}"/>
            </a:ext>
          </a:extLst>
        </xdr:cNvPr>
        <xdr:cNvSpPr/>
      </xdr:nvSpPr>
      <xdr:spPr>
        <a:xfrm>
          <a:off x="49965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952488</xdr:colOff>
      <xdr:row>0</xdr:row>
      <xdr:rowOff>27215</xdr:rowOff>
    </xdr:from>
    <xdr:to>
      <xdr:col>2</xdr:col>
      <xdr:colOff>1996488</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3256649D-B2CD-41D9-A26E-6BC9F25E202A}"/>
            </a:ext>
          </a:extLst>
        </xdr:cNvPr>
        <xdr:cNvSpPr/>
      </xdr:nvSpPr>
      <xdr:spPr>
        <a:xfrm>
          <a:off x="415016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13609</xdr:colOff>
      <xdr:row>0</xdr:row>
      <xdr:rowOff>27215</xdr:rowOff>
    </xdr:from>
    <xdr:to>
      <xdr:col>2</xdr:col>
      <xdr:colOff>1183824</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4FBD6B81-AC76-4B80-9765-5F95E6C0BDB7}"/>
            </a:ext>
          </a:extLst>
        </xdr:cNvPr>
        <xdr:cNvSpPr/>
      </xdr:nvSpPr>
      <xdr:spPr>
        <a:xfrm>
          <a:off x="3211288"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1714499</xdr:colOff>
      <xdr:row>0</xdr:row>
      <xdr:rowOff>0</xdr:rowOff>
    </xdr:from>
    <xdr:to>
      <xdr:col>1</xdr:col>
      <xdr:colOff>3075214</xdr:colOff>
      <xdr:row>1</xdr:row>
      <xdr:rowOff>272143</xdr:rowOff>
    </xdr:to>
    <xdr:sp macro="" textlink="">
      <xdr:nvSpPr>
        <xdr:cNvPr id="16" name="CuadroTexto 15">
          <a:extLst>
            <a:ext uri="{FF2B5EF4-FFF2-40B4-BE49-F238E27FC236}">
              <a16:creationId xmlns:a16="http://schemas.microsoft.com/office/drawing/2014/main" id="{BE68705C-E7E3-4315-A72A-C47E21C923CC}"/>
            </a:ext>
          </a:extLst>
        </xdr:cNvPr>
        <xdr:cNvSpPr txBox="1"/>
      </xdr:nvSpPr>
      <xdr:spPr>
        <a:xfrm>
          <a:off x="1809749"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258534</xdr:colOff>
      <xdr:row>1</xdr:row>
      <xdr:rowOff>285747</xdr:rowOff>
    </xdr:from>
    <xdr:to>
      <xdr:col>6</xdr:col>
      <xdr:colOff>1088570</xdr:colOff>
      <xdr:row>2</xdr:row>
      <xdr:rowOff>190497</xdr:rowOff>
    </xdr:to>
    <xdr:sp macro="" textlink="">
      <xdr:nvSpPr>
        <xdr:cNvPr id="17" name="CuadroTexto 16">
          <a:extLst>
            <a:ext uri="{FF2B5EF4-FFF2-40B4-BE49-F238E27FC236}">
              <a16:creationId xmlns:a16="http://schemas.microsoft.com/office/drawing/2014/main" id="{4784C71A-2F55-44FF-BD48-6DA969443605}"/>
            </a:ext>
          </a:extLst>
        </xdr:cNvPr>
        <xdr:cNvSpPr txBox="1"/>
      </xdr:nvSpPr>
      <xdr:spPr>
        <a:xfrm>
          <a:off x="3456213" y="380997"/>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4</xdr:col>
      <xdr:colOff>4923041</xdr:colOff>
      <xdr:row>0</xdr:row>
      <xdr:rowOff>27215</xdr:rowOff>
    </xdr:from>
    <xdr:to>
      <xdr:col>5</xdr:col>
      <xdr:colOff>932398</xdr:colOff>
      <xdr:row>1</xdr:row>
      <xdr:rowOff>231322</xdr:rowOff>
    </xdr:to>
    <xdr:sp macro="" textlink="">
      <xdr:nvSpPr>
        <xdr:cNvPr id="5" name="Diagrama de flujo: operación manual 4">
          <a:hlinkClick xmlns:r="http://schemas.openxmlformats.org/officeDocument/2006/relationships" r:id="rId14"/>
          <a:extLst>
            <a:ext uri="{FF2B5EF4-FFF2-40B4-BE49-F238E27FC236}">
              <a16:creationId xmlns:a16="http://schemas.microsoft.com/office/drawing/2014/main" id="{EC5F0948-4DC9-4B22-8868-FE64E26DE7EB}"/>
            </a:ext>
          </a:extLst>
        </xdr:cNvPr>
        <xdr:cNvSpPr/>
      </xdr:nvSpPr>
      <xdr:spPr>
        <a:xfrm>
          <a:off x="11685791"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98F169B7-17ED-4D8D-B69B-F694761EAC02}"/>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6</xdr:col>
      <xdr:colOff>247621</xdr:colOff>
      <xdr:row>0</xdr:row>
      <xdr:rowOff>27215</xdr:rowOff>
    </xdr:from>
    <xdr:to>
      <xdr:col>7</xdr:col>
      <xdr:colOff>135014</xdr:colOff>
      <xdr:row>1</xdr:row>
      <xdr:rowOff>231322</xdr:rowOff>
    </xdr:to>
    <xdr:sp macro="" textlink="">
      <xdr:nvSpPr>
        <xdr:cNvPr id="3" name="Diagrama de flujo: operación manual 2">
          <a:hlinkClick xmlns:r="http://schemas.openxmlformats.org/officeDocument/2006/relationships" r:id="rId2"/>
          <a:extLst>
            <a:ext uri="{FF2B5EF4-FFF2-40B4-BE49-F238E27FC236}">
              <a16:creationId xmlns:a16="http://schemas.microsoft.com/office/drawing/2014/main" id="{81D04621-7160-4CBA-9F56-1E9DB7D930A1}"/>
            </a:ext>
          </a:extLst>
        </xdr:cNvPr>
        <xdr:cNvSpPr/>
      </xdr:nvSpPr>
      <xdr:spPr>
        <a:xfrm>
          <a:off x="1339212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twoCellAnchor>
    <xdr:from>
      <xdr:col>4</xdr:col>
      <xdr:colOff>4923041</xdr:colOff>
      <xdr:row>0</xdr:row>
      <xdr:rowOff>27215</xdr:rowOff>
    </xdr:from>
    <xdr:to>
      <xdr:col>5</xdr:col>
      <xdr:colOff>932398</xdr:colOff>
      <xdr:row>1</xdr:row>
      <xdr:rowOff>231322</xdr:rowOff>
    </xdr:to>
    <xdr:sp macro="" textlink="">
      <xdr:nvSpPr>
        <xdr:cNvPr id="5" name="Diagrama de flujo: operación manual 4">
          <a:hlinkClick xmlns:r="http://schemas.openxmlformats.org/officeDocument/2006/relationships" r:id="rId3"/>
          <a:extLst>
            <a:ext uri="{FF2B5EF4-FFF2-40B4-BE49-F238E27FC236}">
              <a16:creationId xmlns:a16="http://schemas.microsoft.com/office/drawing/2014/main" id="{16482D71-EB50-40F3-BB52-76E135484CD8}"/>
            </a:ext>
          </a:extLst>
        </xdr:cNvPr>
        <xdr:cNvSpPr/>
      </xdr:nvSpPr>
      <xdr:spPr>
        <a:xfrm>
          <a:off x="1168579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4090280</xdr:colOff>
      <xdr:row>0</xdr:row>
      <xdr:rowOff>27215</xdr:rowOff>
    </xdr:from>
    <xdr:to>
      <xdr:col>5</xdr:col>
      <xdr:colOff>99637</xdr:colOff>
      <xdr:row>1</xdr:row>
      <xdr:rowOff>231322</xdr:rowOff>
    </xdr:to>
    <xdr:sp macro="" textlink="">
      <xdr:nvSpPr>
        <xdr:cNvPr id="6" name="Diagrama de flujo: operación manual 5">
          <a:hlinkClick xmlns:r="http://schemas.openxmlformats.org/officeDocument/2006/relationships" r:id="rId4"/>
          <a:extLst>
            <a:ext uri="{FF2B5EF4-FFF2-40B4-BE49-F238E27FC236}">
              <a16:creationId xmlns:a16="http://schemas.microsoft.com/office/drawing/2014/main" id="{6F9D3EFB-B0DD-46D5-A8AE-874120F4F2CE}"/>
            </a:ext>
          </a:extLst>
        </xdr:cNvPr>
        <xdr:cNvSpPr/>
      </xdr:nvSpPr>
      <xdr:spPr>
        <a:xfrm>
          <a:off x="108530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3257525</xdr:colOff>
      <xdr:row>0</xdr:row>
      <xdr:rowOff>27215</xdr:rowOff>
    </xdr:from>
    <xdr:to>
      <xdr:col>4</xdr:col>
      <xdr:colOff>4301525</xdr:colOff>
      <xdr:row>1</xdr:row>
      <xdr:rowOff>231322</xdr:rowOff>
    </xdr:to>
    <xdr:sp macro="" textlink="">
      <xdr:nvSpPr>
        <xdr:cNvPr id="7" name="Diagrama de flujo: operación manual 6">
          <a:hlinkClick xmlns:r="http://schemas.openxmlformats.org/officeDocument/2006/relationships" r:id="rId5"/>
          <a:extLst>
            <a:ext uri="{FF2B5EF4-FFF2-40B4-BE49-F238E27FC236}">
              <a16:creationId xmlns:a16="http://schemas.microsoft.com/office/drawing/2014/main" id="{FA4B335E-0204-4279-9AFE-3F6B0E5884BE}"/>
            </a:ext>
          </a:extLst>
        </xdr:cNvPr>
        <xdr:cNvSpPr/>
      </xdr:nvSpPr>
      <xdr:spPr>
        <a:xfrm>
          <a:off x="1002027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2411163</xdr:colOff>
      <xdr:row>0</xdr:row>
      <xdr:rowOff>27215</xdr:rowOff>
    </xdr:from>
    <xdr:to>
      <xdr:col>4</xdr:col>
      <xdr:colOff>3455163</xdr:colOff>
      <xdr:row>1</xdr:row>
      <xdr:rowOff>231322</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AB6A3C8E-8718-4B00-9958-02AB5D679006}"/>
            </a:ext>
          </a:extLst>
        </xdr:cNvPr>
        <xdr:cNvSpPr/>
      </xdr:nvSpPr>
      <xdr:spPr>
        <a:xfrm>
          <a:off x="917391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1564803</xdr:colOff>
      <xdr:row>0</xdr:row>
      <xdr:rowOff>27215</xdr:rowOff>
    </xdr:from>
    <xdr:to>
      <xdr:col>4</xdr:col>
      <xdr:colOff>2608803</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B325D796-F3E0-4C67-9E66-7CD0D45A49BF}"/>
            </a:ext>
          </a:extLst>
        </xdr:cNvPr>
        <xdr:cNvSpPr/>
      </xdr:nvSpPr>
      <xdr:spPr>
        <a:xfrm>
          <a:off x="832755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718442</xdr:colOff>
      <xdr:row>0</xdr:row>
      <xdr:rowOff>27215</xdr:rowOff>
    </xdr:from>
    <xdr:to>
      <xdr:col>4</xdr:col>
      <xdr:colOff>1762442</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00E7D91A-10E0-42B1-9619-FD68612B23D3}"/>
            </a:ext>
          </a:extLst>
        </xdr:cNvPr>
        <xdr:cNvSpPr/>
      </xdr:nvSpPr>
      <xdr:spPr>
        <a:xfrm>
          <a:off x="748119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1164755</xdr:colOff>
      <xdr:row>0</xdr:row>
      <xdr:rowOff>27215</xdr:rowOff>
    </xdr:from>
    <xdr:to>
      <xdr:col>4</xdr:col>
      <xdr:colOff>929684</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29765CE2-3A72-45BB-96ED-28C95A1B2CC4}"/>
            </a:ext>
          </a:extLst>
        </xdr:cNvPr>
        <xdr:cNvSpPr/>
      </xdr:nvSpPr>
      <xdr:spPr>
        <a:xfrm>
          <a:off x="6648434"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345608</xdr:colOff>
      <xdr:row>0</xdr:row>
      <xdr:rowOff>27215</xdr:rowOff>
    </xdr:from>
    <xdr:to>
      <xdr:col>4</xdr:col>
      <xdr:colOff>110537</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8E32188D-FD86-42B4-93B0-5D3FFDE93FD4}"/>
            </a:ext>
          </a:extLst>
        </xdr:cNvPr>
        <xdr:cNvSpPr/>
      </xdr:nvSpPr>
      <xdr:spPr>
        <a:xfrm>
          <a:off x="582928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1798851</xdr:colOff>
      <xdr:row>0</xdr:row>
      <xdr:rowOff>27215</xdr:rowOff>
    </xdr:from>
    <xdr:to>
      <xdr:col>3</xdr:col>
      <xdr:colOff>556851</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60E35E5E-42AF-4DDF-AFB9-73DFDBFE618E}"/>
            </a:ext>
          </a:extLst>
        </xdr:cNvPr>
        <xdr:cNvSpPr/>
      </xdr:nvSpPr>
      <xdr:spPr>
        <a:xfrm>
          <a:off x="499653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952488</xdr:colOff>
      <xdr:row>0</xdr:row>
      <xdr:rowOff>27215</xdr:rowOff>
    </xdr:from>
    <xdr:to>
      <xdr:col>2</xdr:col>
      <xdr:colOff>1996488</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C0B4C3E9-73C5-46DD-915D-37C7B7D7583F}"/>
            </a:ext>
          </a:extLst>
        </xdr:cNvPr>
        <xdr:cNvSpPr/>
      </xdr:nvSpPr>
      <xdr:spPr>
        <a:xfrm>
          <a:off x="4150167"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13609</xdr:colOff>
      <xdr:row>0</xdr:row>
      <xdr:rowOff>27215</xdr:rowOff>
    </xdr:from>
    <xdr:to>
      <xdr:col>2</xdr:col>
      <xdr:colOff>1183824</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ECE0AB53-D9B8-4D49-919F-716D152FE10F}"/>
            </a:ext>
          </a:extLst>
        </xdr:cNvPr>
        <xdr:cNvSpPr/>
      </xdr:nvSpPr>
      <xdr:spPr>
        <a:xfrm>
          <a:off x="3211288"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1714499</xdr:colOff>
      <xdr:row>0</xdr:row>
      <xdr:rowOff>0</xdr:rowOff>
    </xdr:from>
    <xdr:to>
      <xdr:col>1</xdr:col>
      <xdr:colOff>3075214</xdr:colOff>
      <xdr:row>1</xdr:row>
      <xdr:rowOff>272143</xdr:rowOff>
    </xdr:to>
    <xdr:sp macro="" textlink="">
      <xdr:nvSpPr>
        <xdr:cNvPr id="16" name="CuadroTexto 15">
          <a:extLst>
            <a:ext uri="{FF2B5EF4-FFF2-40B4-BE49-F238E27FC236}">
              <a16:creationId xmlns:a16="http://schemas.microsoft.com/office/drawing/2014/main" id="{42039DA4-494A-4B9A-B94B-AE37C71C795E}"/>
            </a:ext>
          </a:extLst>
        </xdr:cNvPr>
        <xdr:cNvSpPr txBox="1"/>
      </xdr:nvSpPr>
      <xdr:spPr>
        <a:xfrm>
          <a:off x="1809749"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258535</xdr:colOff>
      <xdr:row>1</xdr:row>
      <xdr:rowOff>285750</xdr:rowOff>
    </xdr:from>
    <xdr:to>
      <xdr:col>6</xdr:col>
      <xdr:colOff>1088571</xdr:colOff>
      <xdr:row>3</xdr:row>
      <xdr:rowOff>0</xdr:rowOff>
    </xdr:to>
    <xdr:sp macro="" textlink="">
      <xdr:nvSpPr>
        <xdr:cNvPr id="17" name="CuadroTexto 16">
          <a:extLst>
            <a:ext uri="{FF2B5EF4-FFF2-40B4-BE49-F238E27FC236}">
              <a16:creationId xmlns:a16="http://schemas.microsoft.com/office/drawing/2014/main" id="{BC99BEFB-5D36-49C9-9CB5-AF1CAA8D1D3E}"/>
            </a:ext>
          </a:extLst>
        </xdr:cNvPr>
        <xdr:cNvSpPr txBox="1"/>
      </xdr:nvSpPr>
      <xdr:spPr>
        <a:xfrm>
          <a:off x="3456214" y="381000"/>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5</xdr:col>
      <xdr:colOff>734758</xdr:colOff>
      <xdr:row>0</xdr:row>
      <xdr:rowOff>27215</xdr:rowOff>
    </xdr:from>
    <xdr:to>
      <xdr:col>6</xdr:col>
      <xdr:colOff>431651</xdr:colOff>
      <xdr:row>1</xdr:row>
      <xdr:rowOff>231322</xdr:rowOff>
    </xdr:to>
    <xdr:sp macro="" textlink="">
      <xdr:nvSpPr>
        <xdr:cNvPr id="4" name="Diagrama de flujo: operación manual 3">
          <a:hlinkClick xmlns:r="http://schemas.openxmlformats.org/officeDocument/2006/relationships" r:id="rId14"/>
          <a:extLst>
            <a:ext uri="{FF2B5EF4-FFF2-40B4-BE49-F238E27FC236}">
              <a16:creationId xmlns:a16="http://schemas.microsoft.com/office/drawing/2014/main" id="{F80E9BDA-0BB2-4276-B663-937DC3F2A594}"/>
            </a:ext>
          </a:extLst>
        </xdr:cNvPr>
        <xdr:cNvSpPr/>
      </xdr:nvSpPr>
      <xdr:spPr>
        <a:xfrm>
          <a:off x="12532151"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85725</xdr:colOff>
      <xdr:row>1</xdr:row>
      <xdr:rowOff>38100</xdr:rowOff>
    </xdr:from>
    <xdr:to>
      <xdr:col>1</xdr:col>
      <xdr:colOff>1266825</xdr:colOff>
      <xdr:row>1</xdr:row>
      <xdr:rowOff>409575</xdr:rowOff>
    </xdr:to>
    <xdr:pic>
      <xdr:nvPicPr>
        <xdr:cNvPr id="2" name="1 Imagen">
          <a:extLst>
            <a:ext uri="{FF2B5EF4-FFF2-40B4-BE49-F238E27FC236}">
              <a16:creationId xmlns:a16="http://schemas.microsoft.com/office/drawing/2014/main" id="{98353D1E-E917-45D9-90B2-20F489D7E706}"/>
            </a:ext>
          </a:extLst>
        </xdr:cNvPr>
        <xdr:cNvPicPr>
          <a:picLocks noChangeAspect="1"/>
        </xdr:cNvPicPr>
      </xdr:nvPicPr>
      <xdr:blipFill>
        <a:blip xmlns:r="http://schemas.openxmlformats.org/officeDocument/2006/relationships" r:embed="rId1"/>
        <a:stretch>
          <a:fillRect/>
        </a:stretch>
      </xdr:blipFill>
      <xdr:spPr>
        <a:xfrm>
          <a:off x="85725" y="38100"/>
          <a:ext cx="1181100" cy="371475"/>
        </a:xfrm>
        <a:prstGeom prst="rect">
          <a:avLst/>
        </a:prstGeom>
      </xdr:spPr>
    </xdr:pic>
    <xdr:clientData/>
  </xdr:twoCellAnchor>
  <xdr:twoCellAnchor>
    <xdr:from>
      <xdr:col>5</xdr:col>
      <xdr:colOff>734756</xdr:colOff>
      <xdr:row>0</xdr:row>
      <xdr:rowOff>27215</xdr:rowOff>
    </xdr:from>
    <xdr:to>
      <xdr:col>6</xdr:col>
      <xdr:colOff>431649</xdr:colOff>
      <xdr:row>1</xdr:row>
      <xdr:rowOff>231322</xdr:rowOff>
    </xdr:to>
    <xdr:sp macro="" textlink="">
      <xdr:nvSpPr>
        <xdr:cNvPr id="4" name="Diagrama de flujo: operación manual 3">
          <a:hlinkClick xmlns:r="http://schemas.openxmlformats.org/officeDocument/2006/relationships" r:id="rId2"/>
          <a:extLst>
            <a:ext uri="{FF2B5EF4-FFF2-40B4-BE49-F238E27FC236}">
              <a16:creationId xmlns:a16="http://schemas.microsoft.com/office/drawing/2014/main" id="{EBE8BF86-64F1-4A22-96C6-9891DC708C62}"/>
            </a:ext>
          </a:extLst>
        </xdr:cNvPr>
        <xdr:cNvSpPr/>
      </xdr:nvSpPr>
      <xdr:spPr>
        <a:xfrm>
          <a:off x="1253214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NOV</a:t>
          </a:r>
        </a:p>
      </xdr:txBody>
    </xdr:sp>
    <xdr:clientData/>
  </xdr:twoCellAnchor>
  <xdr:twoCellAnchor>
    <xdr:from>
      <xdr:col>4</xdr:col>
      <xdr:colOff>4923039</xdr:colOff>
      <xdr:row>0</xdr:row>
      <xdr:rowOff>27215</xdr:rowOff>
    </xdr:from>
    <xdr:to>
      <xdr:col>5</xdr:col>
      <xdr:colOff>932396</xdr:colOff>
      <xdr:row>1</xdr:row>
      <xdr:rowOff>231322</xdr:rowOff>
    </xdr:to>
    <xdr:sp macro="" textlink="">
      <xdr:nvSpPr>
        <xdr:cNvPr id="5" name="Diagrama de flujo: operación manual 4">
          <a:hlinkClick xmlns:r="http://schemas.openxmlformats.org/officeDocument/2006/relationships" r:id="rId3"/>
          <a:extLst>
            <a:ext uri="{FF2B5EF4-FFF2-40B4-BE49-F238E27FC236}">
              <a16:creationId xmlns:a16="http://schemas.microsoft.com/office/drawing/2014/main" id="{DA8DA2A7-4BC2-4073-A8DA-7EBBF343D817}"/>
            </a:ext>
          </a:extLst>
        </xdr:cNvPr>
        <xdr:cNvSpPr/>
      </xdr:nvSpPr>
      <xdr:spPr>
        <a:xfrm>
          <a:off x="11685789"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OCT</a:t>
          </a:r>
        </a:p>
      </xdr:txBody>
    </xdr:sp>
    <xdr:clientData/>
  </xdr:twoCellAnchor>
  <xdr:twoCellAnchor>
    <xdr:from>
      <xdr:col>4</xdr:col>
      <xdr:colOff>4090278</xdr:colOff>
      <xdr:row>0</xdr:row>
      <xdr:rowOff>27215</xdr:rowOff>
    </xdr:from>
    <xdr:to>
      <xdr:col>5</xdr:col>
      <xdr:colOff>99635</xdr:colOff>
      <xdr:row>1</xdr:row>
      <xdr:rowOff>231322</xdr:rowOff>
    </xdr:to>
    <xdr:sp macro="" textlink="">
      <xdr:nvSpPr>
        <xdr:cNvPr id="6" name="Diagrama de flujo: operación manual 5">
          <a:hlinkClick xmlns:r="http://schemas.openxmlformats.org/officeDocument/2006/relationships" r:id="rId4"/>
          <a:extLst>
            <a:ext uri="{FF2B5EF4-FFF2-40B4-BE49-F238E27FC236}">
              <a16:creationId xmlns:a16="http://schemas.microsoft.com/office/drawing/2014/main" id="{2A7B5983-5A88-4531-9E33-8357E085D086}"/>
            </a:ext>
          </a:extLst>
        </xdr:cNvPr>
        <xdr:cNvSpPr/>
      </xdr:nvSpPr>
      <xdr:spPr>
        <a:xfrm>
          <a:off x="108530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SEP</a:t>
          </a:r>
        </a:p>
      </xdr:txBody>
    </xdr:sp>
    <xdr:clientData/>
  </xdr:twoCellAnchor>
  <xdr:twoCellAnchor>
    <xdr:from>
      <xdr:col>4</xdr:col>
      <xdr:colOff>3257523</xdr:colOff>
      <xdr:row>0</xdr:row>
      <xdr:rowOff>27215</xdr:rowOff>
    </xdr:from>
    <xdr:to>
      <xdr:col>4</xdr:col>
      <xdr:colOff>4301523</xdr:colOff>
      <xdr:row>1</xdr:row>
      <xdr:rowOff>231322</xdr:rowOff>
    </xdr:to>
    <xdr:sp macro="" textlink="">
      <xdr:nvSpPr>
        <xdr:cNvPr id="7" name="Diagrama de flujo: operación manual 6">
          <a:hlinkClick xmlns:r="http://schemas.openxmlformats.org/officeDocument/2006/relationships" r:id="rId5"/>
          <a:extLst>
            <a:ext uri="{FF2B5EF4-FFF2-40B4-BE49-F238E27FC236}">
              <a16:creationId xmlns:a16="http://schemas.microsoft.com/office/drawing/2014/main" id="{0DC9F3FF-C72D-4B5F-9ABC-A4916BAB59AE}"/>
            </a:ext>
          </a:extLst>
        </xdr:cNvPr>
        <xdr:cNvSpPr/>
      </xdr:nvSpPr>
      <xdr:spPr>
        <a:xfrm>
          <a:off x="10020273"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AGO</a:t>
          </a:r>
        </a:p>
      </xdr:txBody>
    </xdr:sp>
    <xdr:clientData/>
  </xdr:twoCellAnchor>
  <xdr:twoCellAnchor>
    <xdr:from>
      <xdr:col>4</xdr:col>
      <xdr:colOff>2411161</xdr:colOff>
      <xdr:row>0</xdr:row>
      <xdr:rowOff>27215</xdr:rowOff>
    </xdr:from>
    <xdr:to>
      <xdr:col>4</xdr:col>
      <xdr:colOff>3455161</xdr:colOff>
      <xdr:row>1</xdr:row>
      <xdr:rowOff>231322</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93110123-4E66-4DFD-AA5E-56251ABC2810}"/>
            </a:ext>
          </a:extLst>
        </xdr:cNvPr>
        <xdr:cNvSpPr/>
      </xdr:nvSpPr>
      <xdr:spPr>
        <a:xfrm>
          <a:off x="917391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JUL</a:t>
          </a:r>
        </a:p>
      </xdr:txBody>
    </xdr:sp>
    <xdr:clientData/>
  </xdr:twoCellAnchor>
  <xdr:twoCellAnchor>
    <xdr:from>
      <xdr:col>4</xdr:col>
      <xdr:colOff>1564801</xdr:colOff>
      <xdr:row>0</xdr:row>
      <xdr:rowOff>27215</xdr:rowOff>
    </xdr:from>
    <xdr:to>
      <xdr:col>4</xdr:col>
      <xdr:colOff>2608801</xdr:colOff>
      <xdr:row>1</xdr:row>
      <xdr:rowOff>231322</xdr:rowOff>
    </xdr:to>
    <xdr:sp macro="" textlink="">
      <xdr:nvSpPr>
        <xdr:cNvPr id="9" name="Diagrama de flujo: operación manual 8">
          <a:hlinkClick xmlns:r="http://schemas.openxmlformats.org/officeDocument/2006/relationships" r:id="rId7"/>
          <a:extLst>
            <a:ext uri="{FF2B5EF4-FFF2-40B4-BE49-F238E27FC236}">
              <a16:creationId xmlns:a16="http://schemas.microsoft.com/office/drawing/2014/main" id="{6122526F-061F-43AC-BE77-3AA4E71CA804}"/>
            </a:ext>
          </a:extLst>
        </xdr:cNvPr>
        <xdr:cNvSpPr/>
      </xdr:nvSpPr>
      <xdr:spPr>
        <a:xfrm>
          <a:off x="8327551"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JUN</a:t>
          </a:r>
        </a:p>
      </xdr:txBody>
    </xdr:sp>
    <xdr:clientData/>
  </xdr:twoCellAnchor>
  <xdr:twoCellAnchor>
    <xdr:from>
      <xdr:col>4</xdr:col>
      <xdr:colOff>718440</xdr:colOff>
      <xdr:row>0</xdr:row>
      <xdr:rowOff>27215</xdr:rowOff>
    </xdr:from>
    <xdr:to>
      <xdr:col>4</xdr:col>
      <xdr:colOff>1762440</xdr:colOff>
      <xdr:row>1</xdr:row>
      <xdr:rowOff>231322</xdr:rowOff>
    </xdr:to>
    <xdr:sp macro="" textlink="">
      <xdr:nvSpPr>
        <xdr:cNvPr id="10" name="Diagrama de flujo: operación manual 9">
          <a:hlinkClick xmlns:r="http://schemas.openxmlformats.org/officeDocument/2006/relationships" r:id="rId8"/>
          <a:extLst>
            <a:ext uri="{FF2B5EF4-FFF2-40B4-BE49-F238E27FC236}">
              <a16:creationId xmlns:a16="http://schemas.microsoft.com/office/drawing/2014/main" id="{BD3BE571-5914-4269-9B57-8FA2E256D0E4}"/>
            </a:ext>
          </a:extLst>
        </xdr:cNvPr>
        <xdr:cNvSpPr/>
      </xdr:nvSpPr>
      <xdr:spPr>
        <a:xfrm>
          <a:off x="7481190"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MAY</a:t>
          </a:r>
        </a:p>
      </xdr:txBody>
    </xdr:sp>
    <xdr:clientData/>
  </xdr:twoCellAnchor>
  <xdr:twoCellAnchor>
    <xdr:from>
      <xdr:col>3</xdr:col>
      <xdr:colOff>1164753</xdr:colOff>
      <xdr:row>0</xdr:row>
      <xdr:rowOff>27215</xdr:rowOff>
    </xdr:from>
    <xdr:to>
      <xdr:col>4</xdr:col>
      <xdr:colOff>929682</xdr:colOff>
      <xdr:row>1</xdr:row>
      <xdr:rowOff>231322</xdr:rowOff>
    </xdr:to>
    <xdr:sp macro="" textlink="">
      <xdr:nvSpPr>
        <xdr:cNvPr id="11" name="Diagrama de flujo: operación manual 10">
          <a:hlinkClick xmlns:r="http://schemas.openxmlformats.org/officeDocument/2006/relationships" r:id="rId9"/>
          <a:extLst>
            <a:ext uri="{FF2B5EF4-FFF2-40B4-BE49-F238E27FC236}">
              <a16:creationId xmlns:a16="http://schemas.microsoft.com/office/drawing/2014/main" id="{B30D998D-4EFB-4F64-A777-B7AF30734BD1}"/>
            </a:ext>
          </a:extLst>
        </xdr:cNvPr>
        <xdr:cNvSpPr/>
      </xdr:nvSpPr>
      <xdr:spPr>
        <a:xfrm>
          <a:off x="6648432"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ABR</a:t>
          </a:r>
        </a:p>
      </xdr:txBody>
    </xdr:sp>
    <xdr:clientData/>
  </xdr:twoCellAnchor>
  <xdr:twoCellAnchor>
    <xdr:from>
      <xdr:col>3</xdr:col>
      <xdr:colOff>345606</xdr:colOff>
      <xdr:row>0</xdr:row>
      <xdr:rowOff>27215</xdr:rowOff>
    </xdr:from>
    <xdr:to>
      <xdr:col>4</xdr:col>
      <xdr:colOff>110535</xdr:colOff>
      <xdr:row>1</xdr:row>
      <xdr:rowOff>231322</xdr:rowOff>
    </xdr:to>
    <xdr:sp macro="" textlink="">
      <xdr:nvSpPr>
        <xdr:cNvPr id="12" name="Diagrama de flujo: operación manual 11">
          <a:hlinkClick xmlns:r="http://schemas.openxmlformats.org/officeDocument/2006/relationships" r:id="rId10"/>
          <a:extLst>
            <a:ext uri="{FF2B5EF4-FFF2-40B4-BE49-F238E27FC236}">
              <a16:creationId xmlns:a16="http://schemas.microsoft.com/office/drawing/2014/main" id="{D43CD581-C02A-410B-85D1-BC73385758FC}"/>
            </a:ext>
          </a:extLst>
        </xdr:cNvPr>
        <xdr:cNvSpPr/>
      </xdr:nvSpPr>
      <xdr:spPr>
        <a:xfrm>
          <a:off x="582928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MAR</a:t>
          </a:r>
        </a:p>
      </xdr:txBody>
    </xdr:sp>
    <xdr:clientData/>
  </xdr:twoCellAnchor>
  <xdr:twoCellAnchor>
    <xdr:from>
      <xdr:col>2</xdr:col>
      <xdr:colOff>1798849</xdr:colOff>
      <xdr:row>0</xdr:row>
      <xdr:rowOff>27215</xdr:rowOff>
    </xdr:from>
    <xdr:to>
      <xdr:col>3</xdr:col>
      <xdr:colOff>556849</xdr:colOff>
      <xdr:row>1</xdr:row>
      <xdr:rowOff>231322</xdr:rowOff>
    </xdr:to>
    <xdr:sp macro="" textlink="">
      <xdr:nvSpPr>
        <xdr:cNvPr id="13" name="Diagrama de flujo: operación manual 12">
          <a:hlinkClick xmlns:r="http://schemas.openxmlformats.org/officeDocument/2006/relationships" r:id="rId11"/>
          <a:extLst>
            <a:ext uri="{FF2B5EF4-FFF2-40B4-BE49-F238E27FC236}">
              <a16:creationId xmlns:a16="http://schemas.microsoft.com/office/drawing/2014/main" id="{680FCB16-F600-4564-899B-FACE41050DAD}"/>
            </a:ext>
          </a:extLst>
        </xdr:cNvPr>
        <xdr:cNvSpPr/>
      </xdr:nvSpPr>
      <xdr:spPr>
        <a:xfrm>
          <a:off x="4996528"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FEB</a:t>
          </a:r>
        </a:p>
      </xdr:txBody>
    </xdr:sp>
    <xdr:clientData/>
  </xdr:twoCellAnchor>
  <xdr:twoCellAnchor>
    <xdr:from>
      <xdr:col>2</xdr:col>
      <xdr:colOff>952486</xdr:colOff>
      <xdr:row>0</xdr:row>
      <xdr:rowOff>27215</xdr:rowOff>
    </xdr:from>
    <xdr:to>
      <xdr:col>2</xdr:col>
      <xdr:colOff>1996486</xdr:colOff>
      <xdr:row>1</xdr:row>
      <xdr:rowOff>231322</xdr:rowOff>
    </xdr:to>
    <xdr:sp macro="" textlink="">
      <xdr:nvSpPr>
        <xdr:cNvPr id="14" name="Diagrama de flujo: operación manual 13">
          <a:hlinkClick xmlns:r="http://schemas.openxmlformats.org/officeDocument/2006/relationships" r:id="rId12"/>
          <a:extLst>
            <a:ext uri="{FF2B5EF4-FFF2-40B4-BE49-F238E27FC236}">
              <a16:creationId xmlns:a16="http://schemas.microsoft.com/office/drawing/2014/main" id="{C983C43E-2873-4611-813F-CF5298AC2DF3}"/>
            </a:ext>
          </a:extLst>
        </xdr:cNvPr>
        <xdr:cNvSpPr/>
      </xdr:nvSpPr>
      <xdr:spPr>
        <a:xfrm>
          <a:off x="4150165" y="27215"/>
          <a:ext cx="1044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ENE</a:t>
          </a:r>
        </a:p>
      </xdr:txBody>
    </xdr:sp>
    <xdr:clientData/>
  </xdr:twoCellAnchor>
  <xdr:twoCellAnchor>
    <xdr:from>
      <xdr:col>2</xdr:col>
      <xdr:colOff>13607</xdr:colOff>
      <xdr:row>0</xdr:row>
      <xdr:rowOff>27215</xdr:rowOff>
    </xdr:from>
    <xdr:to>
      <xdr:col>2</xdr:col>
      <xdr:colOff>1183822</xdr:colOff>
      <xdr:row>1</xdr:row>
      <xdr:rowOff>231322</xdr:rowOff>
    </xdr:to>
    <xdr:sp macro="" textlink="">
      <xdr:nvSpPr>
        <xdr:cNvPr id="15" name="Diagrama de flujo: operación manual 14">
          <a:hlinkClick xmlns:r="http://schemas.openxmlformats.org/officeDocument/2006/relationships" r:id="rId13"/>
          <a:extLst>
            <a:ext uri="{FF2B5EF4-FFF2-40B4-BE49-F238E27FC236}">
              <a16:creationId xmlns:a16="http://schemas.microsoft.com/office/drawing/2014/main" id="{0369B3A2-5CB2-4482-AE0F-B5AAC11CDCA3}"/>
            </a:ext>
          </a:extLst>
        </xdr:cNvPr>
        <xdr:cNvSpPr/>
      </xdr:nvSpPr>
      <xdr:spPr>
        <a:xfrm>
          <a:off x="3211286"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1</xdr:col>
      <xdr:colOff>1714497</xdr:colOff>
      <xdr:row>0</xdr:row>
      <xdr:rowOff>0</xdr:rowOff>
    </xdr:from>
    <xdr:to>
      <xdr:col>1</xdr:col>
      <xdr:colOff>3075212</xdr:colOff>
      <xdr:row>1</xdr:row>
      <xdr:rowOff>272143</xdr:rowOff>
    </xdr:to>
    <xdr:sp macro="" textlink="">
      <xdr:nvSpPr>
        <xdr:cNvPr id="16" name="CuadroTexto 15">
          <a:extLst>
            <a:ext uri="{FF2B5EF4-FFF2-40B4-BE49-F238E27FC236}">
              <a16:creationId xmlns:a16="http://schemas.microsoft.com/office/drawing/2014/main" id="{28ECFDE4-153E-4564-98F2-5A192768691A}"/>
            </a:ext>
          </a:extLst>
        </xdr:cNvPr>
        <xdr:cNvSpPr txBox="1"/>
      </xdr:nvSpPr>
      <xdr:spPr>
        <a:xfrm>
          <a:off x="1809747"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2</xdr:col>
      <xdr:colOff>258534</xdr:colOff>
      <xdr:row>1</xdr:row>
      <xdr:rowOff>285750</xdr:rowOff>
    </xdr:from>
    <xdr:to>
      <xdr:col>6</xdr:col>
      <xdr:colOff>1088570</xdr:colOff>
      <xdr:row>3</xdr:row>
      <xdr:rowOff>0</xdr:rowOff>
    </xdr:to>
    <xdr:sp macro="" textlink="">
      <xdr:nvSpPr>
        <xdr:cNvPr id="17" name="CuadroTexto 16">
          <a:extLst>
            <a:ext uri="{FF2B5EF4-FFF2-40B4-BE49-F238E27FC236}">
              <a16:creationId xmlns:a16="http://schemas.microsoft.com/office/drawing/2014/main" id="{8455D28A-9B6F-4E23-BBEA-89219BF38574}"/>
            </a:ext>
          </a:extLst>
        </xdr:cNvPr>
        <xdr:cNvSpPr txBox="1"/>
      </xdr:nvSpPr>
      <xdr:spPr>
        <a:xfrm>
          <a:off x="3456213" y="381000"/>
          <a:ext cx="10776857"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CARGA</a:t>
          </a:r>
          <a:r>
            <a:rPr lang="en-US" sz="1800" b="1" baseline="0">
              <a:solidFill>
                <a:srgbClr val="1D4F92"/>
              </a:solidFill>
            </a:rPr>
            <a:t> DE DATOS</a:t>
          </a:r>
          <a:endParaRPr lang="en-US" sz="1800" b="1">
            <a:solidFill>
              <a:srgbClr val="1D4F92"/>
            </a:solidFill>
          </a:endParaRPr>
        </a:p>
      </xdr:txBody>
    </xdr:sp>
    <xdr:clientData/>
  </xdr:twoCellAnchor>
  <xdr:twoCellAnchor>
    <xdr:from>
      <xdr:col>6</xdr:col>
      <xdr:colOff>247619</xdr:colOff>
      <xdr:row>0</xdr:row>
      <xdr:rowOff>27215</xdr:rowOff>
    </xdr:from>
    <xdr:to>
      <xdr:col>7</xdr:col>
      <xdr:colOff>135012</xdr:colOff>
      <xdr:row>1</xdr:row>
      <xdr:rowOff>231322</xdr:rowOff>
    </xdr:to>
    <xdr:sp macro="" textlink="">
      <xdr:nvSpPr>
        <xdr:cNvPr id="3" name="Diagrama de flujo: operación manual 2">
          <a:hlinkClick xmlns:r="http://schemas.openxmlformats.org/officeDocument/2006/relationships" r:id="rId14"/>
          <a:extLst>
            <a:ext uri="{FF2B5EF4-FFF2-40B4-BE49-F238E27FC236}">
              <a16:creationId xmlns:a16="http://schemas.microsoft.com/office/drawing/2014/main" id="{528F3F82-E080-4065-9D9C-B7230663DF24}"/>
            </a:ext>
          </a:extLst>
        </xdr:cNvPr>
        <xdr:cNvSpPr/>
      </xdr:nvSpPr>
      <xdr:spPr>
        <a:xfrm>
          <a:off x="13392119" y="27215"/>
          <a:ext cx="1044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DIC</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83342</xdr:colOff>
      <xdr:row>1</xdr:row>
      <xdr:rowOff>35718</xdr:rowOff>
    </xdr:from>
    <xdr:to>
      <xdr:col>2</xdr:col>
      <xdr:colOff>371473</xdr:colOff>
      <xdr:row>1</xdr:row>
      <xdr:rowOff>407193</xdr:rowOff>
    </xdr:to>
    <xdr:pic>
      <xdr:nvPicPr>
        <xdr:cNvPr id="3" name="1 Imagen">
          <a:extLst>
            <a:ext uri="{FF2B5EF4-FFF2-40B4-BE49-F238E27FC236}">
              <a16:creationId xmlns:a16="http://schemas.microsoft.com/office/drawing/2014/main" id="{6BD86054-2646-4FD4-82A3-7EEAFA15E311}"/>
            </a:ext>
          </a:extLst>
        </xdr:cNvPr>
        <xdr:cNvPicPr>
          <a:picLocks noChangeAspect="1"/>
        </xdr:cNvPicPr>
      </xdr:nvPicPr>
      <xdr:blipFill>
        <a:blip xmlns:r="http://schemas.openxmlformats.org/officeDocument/2006/relationships" r:embed="rId1"/>
        <a:stretch>
          <a:fillRect/>
        </a:stretch>
      </xdr:blipFill>
      <xdr:spPr>
        <a:xfrm>
          <a:off x="83342" y="35718"/>
          <a:ext cx="1181100" cy="371475"/>
        </a:xfrm>
        <a:prstGeom prst="rect">
          <a:avLst/>
        </a:prstGeom>
      </xdr:spPr>
    </xdr:pic>
    <xdr:clientData/>
  </xdr:twoCellAnchor>
  <xdr:twoCellAnchor>
    <xdr:from>
      <xdr:col>2</xdr:col>
      <xdr:colOff>2217971</xdr:colOff>
      <xdr:row>0</xdr:row>
      <xdr:rowOff>27215</xdr:rowOff>
    </xdr:from>
    <xdr:to>
      <xdr:col>3</xdr:col>
      <xdr:colOff>857257</xdr:colOff>
      <xdr:row>1</xdr:row>
      <xdr:rowOff>231322</xdr:rowOff>
    </xdr:to>
    <xdr:sp macro="" textlink="">
      <xdr:nvSpPr>
        <xdr:cNvPr id="4" name="Diagrama de flujo: operación manual 3">
          <a:hlinkClick xmlns:r="http://schemas.openxmlformats.org/officeDocument/2006/relationships" r:id="rId2"/>
          <a:extLst>
            <a:ext uri="{FF2B5EF4-FFF2-40B4-BE49-F238E27FC236}">
              <a16:creationId xmlns:a16="http://schemas.microsoft.com/office/drawing/2014/main" id="{FED2C4B5-44F7-4B83-A9F9-0447DD72FFA9}"/>
            </a:ext>
          </a:extLst>
        </xdr:cNvPr>
        <xdr:cNvSpPr/>
      </xdr:nvSpPr>
      <xdr:spPr>
        <a:xfrm>
          <a:off x="3211292" y="27215"/>
          <a:ext cx="1170215"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2</xdr:col>
      <xdr:colOff>816432</xdr:colOff>
      <xdr:row>0</xdr:row>
      <xdr:rowOff>0</xdr:rowOff>
    </xdr:from>
    <xdr:to>
      <xdr:col>2</xdr:col>
      <xdr:colOff>2177147</xdr:colOff>
      <xdr:row>1</xdr:row>
      <xdr:rowOff>272143</xdr:rowOff>
    </xdr:to>
    <xdr:sp macro="" textlink="">
      <xdr:nvSpPr>
        <xdr:cNvPr id="5" name="CuadroTexto 4">
          <a:extLst>
            <a:ext uri="{FF2B5EF4-FFF2-40B4-BE49-F238E27FC236}">
              <a16:creationId xmlns:a16="http://schemas.microsoft.com/office/drawing/2014/main" id="{53F60C51-384C-4ADD-8C26-FCC52CDFA91D}"/>
            </a:ext>
          </a:extLst>
        </xdr:cNvPr>
        <xdr:cNvSpPr txBox="1"/>
      </xdr:nvSpPr>
      <xdr:spPr>
        <a:xfrm>
          <a:off x="1809753" y="0"/>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3</xdr:col>
      <xdr:colOff>653135</xdr:colOff>
      <xdr:row>0</xdr:row>
      <xdr:rowOff>27215</xdr:rowOff>
    </xdr:from>
    <xdr:to>
      <xdr:col>3</xdr:col>
      <xdr:colOff>2165135</xdr:colOff>
      <xdr:row>1</xdr:row>
      <xdr:rowOff>231322</xdr:rowOff>
    </xdr:to>
    <xdr:sp macro="" textlink="">
      <xdr:nvSpPr>
        <xdr:cNvPr id="6" name="Diagrama de flujo: operación manual 5">
          <a:hlinkClick xmlns:r="http://schemas.openxmlformats.org/officeDocument/2006/relationships" r:id="rId3"/>
          <a:extLst>
            <a:ext uri="{FF2B5EF4-FFF2-40B4-BE49-F238E27FC236}">
              <a16:creationId xmlns:a16="http://schemas.microsoft.com/office/drawing/2014/main" id="{6743C8F6-2CFA-400F-AFA6-66A1937E464B}"/>
            </a:ext>
          </a:extLst>
        </xdr:cNvPr>
        <xdr:cNvSpPr/>
      </xdr:nvSpPr>
      <xdr:spPr>
        <a:xfrm>
          <a:off x="4177385" y="27215"/>
          <a:ext cx="1512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Cálculos</a:t>
          </a:r>
        </a:p>
      </xdr:txBody>
    </xdr:sp>
    <xdr:clientData/>
  </xdr:twoCellAnchor>
  <xdr:twoCellAnchor>
    <xdr:from>
      <xdr:col>3</xdr:col>
      <xdr:colOff>421823</xdr:colOff>
      <xdr:row>1</xdr:row>
      <xdr:rowOff>299357</xdr:rowOff>
    </xdr:from>
    <xdr:to>
      <xdr:col>3</xdr:col>
      <xdr:colOff>2408465</xdr:colOff>
      <xdr:row>3</xdr:row>
      <xdr:rowOff>13607</xdr:rowOff>
    </xdr:to>
    <xdr:sp macro="" textlink="">
      <xdr:nvSpPr>
        <xdr:cNvPr id="7" name="CuadroTexto 6">
          <a:extLst>
            <a:ext uri="{FF2B5EF4-FFF2-40B4-BE49-F238E27FC236}">
              <a16:creationId xmlns:a16="http://schemas.microsoft.com/office/drawing/2014/main" id="{252288F0-C834-4308-A591-A24961CBD64E}"/>
            </a:ext>
          </a:extLst>
        </xdr:cNvPr>
        <xdr:cNvSpPr txBox="1"/>
      </xdr:nvSpPr>
      <xdr:spPr>
        <a:xfrm>
          <a:off x="3946073" y="394607"/>
          <a:ext cx="1986642"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PROCESAMIENTO</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770163</xdr:colOff>
      <xdr:row>0</xdr:row>
      <xdr:rowOff>27215</xdr:rowOff>
    </xdr:from>
    <xdr:to>
      <xdr:col>5</xdr:col>
      <xdr:colOff>973306</xdr:colOff>
      <xdr:row>1</xdr:row>
      <xdr:rowOff>231322</xdr:rowOff>
    </xdr:to>
    <xdr:sp macro="" textlink="">
      <xdr:nvSpPr>
        <xdr:cNvPr id="6" name="Diagrama de flujo: operación manual 5">
          <a:hlinkClick xmlns:r="http://schemas.openxmlformats.org/officeDocument/2006/relationships" r:id="rId1"/>
          <a:extLst>
            <a:ext uri="{FF2B5EF4-FFF2-40B4-BE49-F238E27FC236}">
              <a16:creationId xmlns:a16="http://schemas.microsoft.com/office/drawing/2014/main" id="{8D1323E7-30F2-4D61-A07B-1507316BF1E0}"/>
            </a:ext>
          </a:extLst>
        </xdr:cNvPr>
        <xdr:cNvSpPr/>
      </xdr:nvSpPr>
      <xdr:spPr>
        <a:xfrm>
          <a:off x="6403520" y="27215"/>
          <a:ext cx="1836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aseline="0"/>
            <a:t>Presupuesto</a:t>
          </a:r>
          <a:endParaRPr lang="en-US" sz="1400"/>
        </a:p>
      </xdr:txBody>
    </xdr:sp>
    <xdr:clientData/>
  </xdr:twoCellAnchor>
  <xdr:twoCellAnchor>
    <xdr:from>
      <xdr:col>3</xdr:col>
      <xdr:colOff>1298121</xdr:colOff>
      <xdr:row>0</xdr:row>
      <xdr:rowOff>27215</xdr:rowOff>
    </xdr:from>
    <xdr:to>
      <xdr:col>4</xdr:col>
      <xdr:colOff>1105264</xdr:colOff>
      <xdr:row>1</xdr:row>
      <xdr:rowOff>231322</xdr:rowOff>
    </xdr:to>
    <xdr:sp macro="" textlink="">
      <xdr:nvSpPr>
        <xdr:cNvPr id="5" name="Diagrama de flujo: operación manual 4">
          <a:hlinkClick xmlns:r="http://schemas.openxmlformats.org/officeDocument/2006/relationships" r:id="rId2"/>
          <a:extLst>
            <a:ext uri="{FF2B5EF4-FFF2-40B4-BE49-F238E27FC236}">
              <a16:creationId xmlns:a16="http://schemas.microsoft.com/office/drawing/2014/main" id="{5410043E-2BE0-4FF0-8B5C-6C81BF50EE2E}"/>
            </a:ext>
          </a:extLst>
        </xdr:cNvPr>
        <xdr:cNvSpPr/>
      </xdr:nvSpPr>
      <xdr:spPr>
        <a:xfrm>
          <a:off x="5298621" y="27215"/>
          <a:ext cx="1440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Gráficos</a:t>
          </a:r>
        </a:p>
      </xdr:txBody>
    </xdr:sp>
    <xdr:clientData/>
  </xdr:twoCellAnchor>
  <xdr:twoCellAnchor editAs="oneCell">
    <xdr:from>
      <xdr:col>1</xdr:col>
      <xdr:colOff>83342</xdr:colOff>
      <xdr:row>1</xdr:row>
      <xdr:rowOff>35718</xdr:rowOff>
    </xdr:from>
    <xdr:to>
      <xdr:col>2</xdr:col>
      <xdr:colOff>371473</xdr:colOff>
      <xdr:row>1</xdr:row>
      <xdr:rowOff>407193</xdr:rowOff>
    </xdr:to>
    <xdr:pic>
      <xdr:nvPicPr>
        <xdr:cNvPr id="7" name="1 Imagen">
          <a:extLst>
            <a:ext uri="{FF2B5EF4-FFF2-40B4-BE49-F238E27FC236}">
              <a16:creationId xmlns:a16="http://schemas.microsoft.com/office/drawing/2014/main" id="{C1276615-1E45-4133-955C-947900D8D03E}"/>
            </a:ext>
          </a:extLst>
        </xdr:cNvPr>
        <xdr:cNvPicPr>
          <a:picLocks noChangeAspect="1"/>
        </xdr:cNvPicPr>
      </xdr:nvPicPr>
      <xdr:blipFill>
        <a:blip xmlns:r="http://schemas.openxmlformats.org/officeDocument/2006/relationships" r:embed="rId3"/>
        <a:stretch>
          <a:fillRect/>
        </a:stretch>
      </xdr:blipFill>
      <xdr:spPr>
        <a:xfrm>
          <a:off x="83342" y="35718"/>
          <a:ext cx="1181100" cy="371475"/>
        </a:xfrm>
        <a:prstGeom prst="rect">
          <a:avLst/>
        </a:prstGeom>
      </xdr:spPr>
    </xdr:pic>
    <xdr:clientData/>
  </xdr:twoCellAnchor>
  <xdr:twoCellAnchor>
    <xdr:from>
      <xdr:col>2</xdr:col>
      <xdr:colOff>2229872</xdr:colOff>
      <xdr:row>0</xdr:row>
      <xdr:rowOff>27215</xdr:rowOff>
    </xdr:from>
    <xdr:to>
      <xdr:col>3</xdr:col>
      <xdr:colOff>392908</xdr:colOff>
      <xdr:row>1</xdr:row>
      <xdr:rowOff>231322</xdr:rowOff>
    </xdr:to>
    <xdr:sp macro="" textlink="">
      <xdr:nvSpPr>
        <xdr:cNvPr id="3" name="Diagrama de flujo: operación manual 2">
          <a:hlinkClick xmlns:r="http://schemas.openxmlformats.org/officeDocument/2006/relationships" r:id="rId4"/>
          <a:extLst>
            <a:ext uri="{FF2B5EF4-FFF2-40B4-BE49-F238E27FC236}">
              <a16:creationId xmlns:a16="http://schemas.microsoft.com/office/drawing/2014/main" id="{1C13EA0F-26FC-4872-8409-F8A35FF69AC3}"/>
            </a:ext>
          </a:extLst>
        </xdr:cNvPr>
        <xdr:cNvSpPr/>
      </xdr:nvSpPr>
      <xdr:spPr>
        <a:xfrm>
          <a:off x="3218091" y="27215"/>
          <a:ext cx="1163411"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3</xdr:col>
      <xdr:colOff>166006</xdr:colOff>
      <xdr:row>0</xdr:row>
      <xdr:rowOff>27215</xdr:rowOff>
    </xdr:from>
    <xdr:to>
      <xdr:col>3</xdr:col>
      <xdr:colOff>1606006</xdr:colOff>
      <xdr:row>1</xdr:row>
      <xdr:rowOff>231322</xdr:rowOff>
    </xdr:to>
    <xdr:sp macro="" textlink="">
      <xdr:nvSpPr>
        <xdr:cNvPr id="4" name="Diagrama de flujo: operación manual 3">
          <a:hlinkClick xmlns:r="http://schemas.openxmlformats.org/officeDocument/2006/relationships" r:id="rId5"/>
          <a:extLst>
            <a:ext uri="{FF2B5EF4-FFF2-40B4-BE49-F238E27FC236}">
              <a16:creationId xmlns:a16="http://schemas.microsoft.com/office/drawing/2014/main" id="{FAAAF6D3-F05A-4783-9E53-E04841127A88}"/>
            </a:ext>
          </a:extLst>
        </xdr:cNvPr>
        <xdr:cNvSpPr/>
      </xdr:nvSpPr>
      <xdr:spPr>
        <a:xfrm>
          <a:off x="4166506" y="27215"/>
          <a:ext cx="1440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Resumen</a:t>
          </a:r>
        </a:p>
      </xdr:txBody>
    </xdr:sp>
    <xdr:clientData/>
  </xdr:twoCellAnchor>
  <xdr:twoCellAnchor>
    <xdr:from>
      <xdr:col>2</xdr:col>
      <xdr:colOff>816429</xdr:colOff>
      <xdr:row>0</xdr:row>
      <xdr:rowOff>1</xdr:rowOff>
    </xdr:from>
    <xdr:to>
      <xdr:col>2</xdr:col>
      <xdr:colOff>2177144</xdr:colOff>
      <xdr:row>1</xdr:row>
      <xdr:rowOff>272144</xdr:rowOff>
    </xdr:to>
    <xdr:sp macro="" textlink="">
      <xdr:nvSpPr>
        <xdr:cNvPr id="8" name="CuadroTexto 7">
          <a:extLst>
            <a:ext uri="{FF2B5EF4-FFF2-40B4-BE49-F238E27FC236}">
              <a16:creationId xmlns:a16="http://schemas.microsoft.com/office/drawing/2014/main" id="{37F9582E-F26D-4F77-B7C4-A5BF79FF48CB}"/>
            </a:ext>
          </a:extLst>
        </xdr:cNvPr>
        <xdr:cNvSpPr txBox="1"/>
      </xdr:nvSpPr>
      <xdr:spPr>
        <a:xfrm>
          <a:off x="1809750" y="1"/>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3</xdr:col>
      <xdr:colOff>421822</xdr:colOff>
      <xdr:row>1</xdr:row>
      <xdr:rowOff>312965</xdr:rowOff>
    </xdr:from>
    <xdr:to>
      <xdr:col>5</xdr:col>
      <xdr:colOff>633510</xdr:colOff>
      <xdr:row>3</xdr:row>
      <xdr:rowOff>40822</xdr:rowOff>
    </xdr:to>
    <xdr:sp macro="" textlink="">
      <xdr:nvSpPr>
        <xdr:cNvPr id="9" name="CuadroTexto 8">
          <a:extLst>
            <a:ext uri="{FF2B5EF4-FFF2-40B4-BE49-F238E27FC236}">
              <a16:creationId xmlns:a16="http://schemas.microsoft.com/office/drawing/2014/main" id="{2291CE56-4303-4FF6-A9B9-1AD3DF155B51}"/>
            </a:ext>
          </a:extLst>
        </xdr:cNvPr>
        <xdr:cNvSpPr txBox="1"/>
      </xdr:nvSpPr>
      <xdr:spPr>
        <a:xfrm>
          <a:off x="4410416" y="408215"/>
          <a:ext cx="3474000" cy="370795"/>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RESULTADOS</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2</xdr:col>
      <xdr:colOff>209209</xdr:colOff>
      <xdr:row>12</xdr:row>
      <xdr:rowOff>57827</xdr:rowOff>
    </xdr:from>
    <xdr:to>
      <xdr:col>5</xdr:col>
      <xdr:colOff>336388</xdr:colOff>
      <xdr:row>26</xdr:row>
      <xdr:rowOff>77514</xdr:rowOff>
    </xdr:to>
    <xdr:graphicFrame macro="">
      <xdr:nvGraphicFramePr>
        <xdr:cNvPr id="2" name="Gráfico 1">
          <a:extLst>
            <a:ext uri="{FF2B5EF4-FFF2-40B4-BE49-F238E27FC236}">
              <a16:creationId xmlns:a16="http://schemas.microsoft.com/office/drawing/2014/main" id="{FC1040C5-3A3E-4554-98A6-C7226881EA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476574</xdr:colOff>
      <xdr:row>12</xdr:row>
      <xdr:rowOff>57827</xdr:rowOff>
    </xdr:from>
    <xdr:to>
      <xdr:col>19</xdr:col>
      <xdr:colOff>454074</xdr:colOff>
      <xdr:row>26</xdr:row>
      <xdr:rowOff>77514</xdr:rowOff>
    </xdr:to>
    <xdr:graphicFrame macro="">
      <xdr:nvGraphicFramePr>
        <xdr:cNvPr id="3" name="Gráfico 2">
          <a:extLst>
            <a:ext uri="{FF2B5EF4-FFF2-40B4-BE49-F238E27FC236}">
              <a16:creationId xmlns:a16="http://schemas.microsoft.com/office/drawing/2014/main" id="{6F844D04-10B3-487F-A879-905E0763A85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721181</xdr:colOff>
      <xdr:row>12</xdr:row>
      <xdr:rowOff>57827</xdr:rowOff>
    </xdr:from>
    <xdr:to>
      <xdr:col>14</xdr:col>
      <xdr:colOff>753109</xdr:colOff>
      <xdr:row>26</xdr:row>
      <xdr:rowOff>77514</xdr:rowOff>
    </xdr:to>
    <xdr:graphicFrame macro="">
      <xdr:nvGraphicFramePr>
        <xdr:cNvPr id="4" name="Gráfico 3">
          <a:extLst>
            <a:ext uri="{FF2B5EF4-FFF2-40B4-BE49-F238E27FC236}">
              <a16:creationId xmlns:a16="http://schemas.microsoft.com/office/drawing/2014/main" id="{DB289F49-D349-4815-B212-7F57A114D63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183699</xdr:colOff>
      <xdr:row>71</xdr:row>
      <xdr:rowOff>116681</xdr:rowOff>
    </xdr:from>
    <xdr:to>
      <xdr:col>18</xdr:col>
      <xdr:colOff>1</xdr:colOff>
      <xdr:row>86</xdr:row>
      <xdr:rowOff>157162</xdr:rowOff>
    </xdr:to>
    <xdr:graphicFrame macro="">
      <xdr:nvGraphicFramePr>
        <xdr:cNvPr id="5" name="Gráfico 4">
          <a:extLst>
            <a:ext uri="{FF2B5EF4-FFF2-40B4-BE49-F238E27FC236}">
              <a16:creationId xmlns:a16="http://schemas.microsoft.com/office/drawing/2014/main" id="{3F0C3C24-5FD0-4AC7-B2F0-7C07B12A54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83342</xdr:colOff>
      <xdr:row>1</xdr:row>
      <xdr:rowOff>35718</xdr:rowOff>
    </xdr:from>
    <xdr:to>
      <xdr:col>2</xdr:col>
      <xdr:colOff>431004</xdr:colOff>
      <xdr:row>1</xdr:row>
      <xdr:rowOff>407193</xdr:rowOff>
    </xdr:to>
    <xdr:pic>
      <xdr:nvPicPr>
        <xdr:cNvPr id="6" name="1 Imagen">
          <a:extLst>
            <a:ext uri="{FF2B5EF4-FFF2-40B4-BE49-F238E27FC236}">
              <a16:creationId xmlns:a16="http://schemas.microsoft.com/office/drawing/2014/main" id="{62BF5DF9-1B1F-4AAB-ACD6-3ED362FF45E4}"/>
            </a:ext>
          </a:extLst>
        </xdr:cNvPr>
        <xdr:cNvPicPr>
          <a:picLocks noChangeAspect="1"/>
        </xdr:cNvPicPr>
      </xdr:nvPicPr>
      <xdr:blipFill>
        <a:blip xmlns:r="http://schemas.openxmlformats.org/officeDocument/2006/relationships" r:embed="rId5"/>
        <a:stretch>
          <a:fillRect/>
        </a:stretch>
      </xdr:blipFill>
      <xdr:spPr>
        <a:xfrm>
          <a:off x="83342" y="35718"/>
          <a:ext cx="1183481" cy="371475"/>
        </a:xfrm>
        <a:prstGeom prst="rect">
          <a:avLst/>
        </a:prstGeom>
      </xdr:spPr>
    </xdr:pic>
    <xdr:clientData/>
  </xdr:twoCellAnchor>
  <xdr:twoCellAnchor>
    <xdr:from>
      <xdr:col>3</xdr:col>
      <xdr:colOff>559596</xdr:colOff>
      <xdr:row>9</xdr:row>
      <xdr:rowOff>71437</xdr:rowOff>
    </xdr:from>
    <xdr:to>
      <xdr:col>4</xdr:col>
      <xdr:colOff>500063</xdr:colOff>
      <xdr:row>11</xdr:row>
      <xdr:rowOff>23813</xdr:rowOff>
    </xdr:to>
    <xdr:sp macro="" textlink="">
      <xdr:nvSpPr>
        <xdr:cNvPr id="10" name="CuadroTexto 9">
          <a:extLst>
            <a:ext uri="{FF2B5EF4-FFF2-40B4-BE49-F238E27FC236}">
              <a16:creationId xmlns:a16="http://schemas.microsoft.com/office/drawing/2014/main" id="{FFE532CA-C631-969A-8C90-C6A343AA4AFA}"/>
            </a:ext>
          </a:extLst>
        </xdr:cNvPr>
        <xdr:cNvSpPr txBox="1"/>
      </xdr:nvSpPr>
      <xdr:spPr>
        <a:xfrm>
          <a:off x="2519025" y="2003651"/>
          <a:ext cx="1219538"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Ingresos</a:t>
          </a:r>
        </a:p>
      </xdr:txBody>
    </xdr:sp>
    <xdr:clientData/>
  </xdr:twoCellAnchor>
  <xdr:twoCellAnchor>
    <xdr:from>
      <xdr:col>11</xdr:col>
      <xdr:colOff>572511</xdr:colOff>
      <xdr:row>9</xdr:row>
      <xdr:rowOff>71437</xdr:rowOff>
    </xdr:from>
    <xdr:to>
      <xdr:col>13</xdr:col>
      <xdr:colOff>211920</xdr:colOff>
      <xdr:row>11</xdr:row>
      <xdr:rowOff>23813</xdr:rowOff>
    </xdr:to>
    <xdr:sp macro="" textlink="">
      <xdr:nvSpPr>
        <xdr:cNvPr id="11" name="CuadroTexto 10">
          <a:extLst>
            <a:ext uri="{FF2B5EF4-FFF2-40B4-BE49-F238E27FC236}">
              <a16:creationId xmlns:a16="http://schemas.microsoft.com/office/drawing/2014/main" id="{38F7D3E9-3589-4C7E-946A-0228C38DCC3F}"/>
            </a:ext>
          </a:extLst>
        </xdr:cNvPr>
        <xdr:cNvSpPr txBox="1"/>
      </xdr:nvSpPr>
      <xdr:spPr>
        <a:xfrm>
          <a:off x="10083904" y="2003651"/>
          <a:ext cx="1217837"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Pago Créditos</a:t>
          </a:r>
        </a:p>
      </xdr:txBody>
    </xdr:sp>
    <xdr:clientData/>
  </xdr:twoCellAnchor>
  <xdr:twoCellAnchor>
    <xdr:from>
      <xdr:col>16</xdr:col>
      <xdr:colOff>289152</xdr:colOff>
      <xdr:row>9</xdr:row>
      <xdr:rowOff>71437</xdr:rowOff>
    </xdr:from>
    <xdr:to>
      <xdr:col>17</xdr:col>
      <xdr:colOff>710971</xdr:colOff>
      <xdr:row>11</xdr:row>
      <xdr:rowOff>23813</xdr:rowOff>
    </xdr:to>
    <xdr:sp macro="" textlink="">
      <xdr:nvSpPr>
        <xdr:cNvPr id="12" name="CuadroTexto 11">
          <a:extLst>
            <a:ext uri="{FF2B5EF4-FFF2-40B4-BE49-F238E27FC236}">
              <a16:creationId xmlns:a16="http://schemas.microsoft.com/office/drawing/2014/main" id="{F6F7BBA0-02CA-4845-A7D9-E60A36B5A003}"/>
            </a:ext>
          </a:extLst>
        </xdr:cNvPr>
        <xdr:cNvSpPr txBox="1"/>
      </xdr:nvSpPr>
      <xdr:spPr>
        <a:xfrm>
          <a:off x="13760223" y="2003651"/>
          <a:ext cx="1224641"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Gastos</a:t>
          </a:r>
        </a:p>
      </xdr:txBody>
    </xdr:sp>
    <xdr:clientData/>
  </xdr:twoCellAnchor>
  <xdr:twoCellAnchor>
    <xdr:from>
      <xdr:col>2</xdr:col>
      <xdr:colOff>209209</xdr:colOff>
      <xdr:row>33</xdr:row>
      <xdr:rowOff>57827</xdr:rowOff>
    </xdr:from>
    <xdr:to>
      <xdr:col>5</xdr:col>
      <xdr:colOff>336388</xdr:colOff>
      <xdr:row>47</xdr:row>
      <xdr:rowOff>77514</xdr:rowOff>
    </xdr:to>
    <xdr:graphicFrame macro="">
      <xdr:nvGraphicFramePr>
        <xdr:cNvPr id="19" name="Gráfico 18">
          <a:extLst>
            <a:ext uri="{FF2B5EF4-FFF2-40B4-BE49-F238E27FC236}">
              <a16:creationId xmlns:a16="http://schemas.microsoft.com/office/drawing/2014/main" id="{FAAF66C2-F09D-4703-B7EB-6AB6617FFD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14</xdr:col>
      <xdr:colOff>476574</xdr:colOff>
      <xdr:row>33</xdr:row>
      <xdr:rowOff>57827</xdr:rowOff>
    </xdr:from>
    <xdr:to>
      <xdr:col>19</xdr:col>
      <xdr:colOff>454074</xdr:colOff>
      <xdr:row>47</xdr:row>
      <xdr:rowOff>77514</xdr:rowOff>
    </xdr:to>
    <xdr:graphicFrame macro="">
      <xdr:nvGraphicFramePr>
        <xdr:cNvPr id="20" name="Gráfico 19">
          <a:extLst>
            <a:ext uri="{FF2B5EF4-FFF2-40B4-BE49-F238E27FC236}">
              <a16:creationId xmlns:a16="http://schemas.microsoft.com/office/drawing/2014/main" id="{DC26DCB9-DAB5-4AC1-9661-1DBD5EE9C6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721181</xdr:colOff>
      <xdr:row>33</xdr:row>
      <xdr:rowOff>57827</xdr:rowOff>
    </xdr:from>
    <xdr:to>
      <xdr:col>14</xdr:col>
      <xdr:colOff>753109</xdr:colOff>
      <xdr:row>47</xdr:row>
      <xdr:rowOff>77514</xdr:rowOff>
    </xdr:to>
    <xdr:graphicFrame macro="">
      <xdr:nvGraphicFramePr>
        <xdr:cNvPr id="21" name="Gráfico 20">
          <a:extLst>
            <a:ext uri="{FF2B5EF4-FFF2-40B4-BE49-F238E27FC236}">
              <a16:creationId xmlns:a16="http://schemas.microsoft.com/office/drawing/2014/main" id="{991B7FF2-81F3-451D-8E53-668739C82E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xdr:col>
      <xdr:colOff>559596</xdr:colOff>
      <xdr:row>30</xdr:row>
      <xdr:rowOff>71437</xdr:rowOff>
    </xdr:from>
    <xdr:to>
      <xdr:col>4</xdr:col>
      <xdr:colOff>500063</xdr:colOff>
      <xdr:row>32</xdr:row>
      <xdr:rowOff>23813</xdr:rowOff>
    </xdr:to>
    <xdr:sp macro="" textlink="">
      <xdr:nvSpPr>
        <xdr:cNvPr id="22" name="CuadroTexto 21">
          <a:extLst>
            <a:ext uri="{FF2B5EF4-FFF2-40B4-BE49-F238E27FC236}">
              <a16:creationId xmlns:a16="http://schemas.microsoft.com/office/drawing/2014/main" id="{0A2D0626-D0DB-405C-939C-B423FF08ADDB}"/>
            </a:ext>
          </a:extLst>
        </xdr:cNvPr>
        <xdr:cNvSpPr txBox="1"/>
      </xdr:nvSpPr>
      <xdr:spPr>
        <a:xfrm>
          <a:off x="2519025" y="5732008"/>
          <a:ext cx="1219538"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Ingresos</a:t>
          </a:r>
        </a:p>
      </xdr:txBody>
    </xdr:sp>
    <xdr:clientData/>
  </xdr:twoCellAnchor>
  <xdr:twoCellAnchor>
    <xdr:from>
      <xdr:col>11</xdr:col>
      <xdr:colOff>572511</xdr:colOff>
      <xdr:row>30</xdr:row>
      <xdr:rowOff>71437</xdr:rowOff>
    </xdr:from>
    <xdr:to>
      <xdr:col>13</xdr:col>
      <xdr:colOff>211920</xdr:colOff>
      <xdr:row>32</xdr:row>
      <xdr:rowOff>23813</xdr:rowOff>
    </xdr:to>
    <xdr:sp macro="" textlink="">
      <xdr:nvSpPr>
        <xdr:cNvPr id="23" name="CuadroTexto 22">
          <a:extLst>
            <a:ext uri="{FF2B5EF4-FFF2-40B4-BE49-F238E27FC236}">
              <a16:creationId xmlns:a16="http://schemas.microsoft.com/office/drawing/2014/main" id="{5555C101-AB4B-49C2-AA8B-048E30E4EFDC}"/>
            </a:ext>
          </a:extLst>
        </xdr:cNvPr>
        <xdr:cNvSpPr txBox="1"/>
      </xdr:nvSpPr>
      <xdr:spPr>
        <a:xfrm>
          <a:off x="10083904" y="5732008"/>
          <a:ext cx="1217837"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Pago Créditos</a:t>
          </a:r>
        </a:p>
      </xdr:txBody>
    </xdr:sp>
    <xdr:clientData/>
  </xdr:twoCellAnchor>
  <xdr:twoCellAnchor>
    <xdr:from>
      <xdr:col>16</xdr:col>
      <xdr:colOff>289152</xdr:colOff>
      <xdr:row>30</xdr:row>
      <xdr:rowOff>71437</xdr:rowOff>
    </xdr:from>
    <xdr:to>
      <xdr:col>17</xdr:col>
      <xdr:colOff>710971</xdr:colOff>
      <xdr:row>32</xdr:row>
      <xdr:rowOff>23813</xdr:rowOff>
    </xdr:to>
    <xdr:sp macro="" textlink="">
      <xdr:nvSpPr>
        <xdr:cNvPr id="24" name="CuadroTexto 23">
          <a:extLst>
            <a:ext uri="{FF2B5EF4-FFF2-40B4-BE49-F238E27FC236}">
              <a16:creationId xmlns:a16="http://schemas.microsoft.com/office/drawing/2014/main" id="{04E9F870-9386-46F0-B2FA-866C9153A23E}"/>
            </a:ext>
          </a:extLst>
        </xdr:cNvPr>
        <xdr:cNvSpPr txBox="1"/>
      </xdr:nvSpPr>
      <xdr:spPr>
        <a:xfrm>
          <a:off x="13760223" y="5732008"/>
          <a:ext cx="1224641"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Gastos</a:t>
          </a:r>
        </a:p>
      </xdr:txBody>
    </xdr:sp>
    <xdr:clientData/>
  </xdr:twoCellAnchor>
  <xdr:twoCellAnchor>
    <xdr:from>
      <xdr:col>2</xdr:col>
      <xdr:colOff>209209</xdr:colOff>
      <xdr:row>48</xdr:row>
      <xdr:rowOff>71444</xdr:rowOff>
    </xdr:from>
    <xdr:to>
      <xdr:col>5</xdr:col>
      <xdr:colOff>336388</xdr:colOff>
      <xdr:row>62</xdr:row>
      <xdr:rowOff>91131</xdr:rowOff>
    </xdr:to>
    <xdr:graphicFrame macro="">
      <xdr:nvGraphicFramePr>
        <xdr:cNvPr id="26" name="Gráfico 25">
          <a:extLst>
            <a:ext uri="{FF2B5EF4-FFF2-40B4-BE49-F238E27FC236}">
              <a16:creationId xmlns:a16="http://schemas.microsoft.com/office/drawing/2014/main" id="{DA53D0B5-E80C-4B3F-B896-E871AEDB5E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xdr:col>
      <xdr:colOff>721181</xdr:colOff>
      <xdr:row>48</xdr:row>
      <xdr:rowOff>71444</xdr:rowOff>
    </xdr:from>
    <xdr:to>
      <xdr:col>14</xdr:col>
      <xdr:colOff>753109</xdr:colOff>
      <xdr:row>62</xdr:row>
      <xdr:rowOff>91131</xdr:rowOff>
    </xdr:to>
    <xdr:graphicFrame macro="">
      <xdr:nvGraphicFramePr>
        <xdr:cNvPr id="27" name="Gráfico 26">
          <a:extLst>
            <a:ext uri="{FF2B5EF4-FFF2-40B4-BE49-F238E27FC236}">
              <a16:creationId xmlns:a16="http://schemas.microsoft.com/office/drawing/2014/main" id="{5363A1FE-120F-44EE-9DD8-B414C476F0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476574</xdr:colOff>
      <xdr:row>48</xdr:row>
      <xdr:rowOff>71444</xdr:rowOff>
    </xdr:from>
    <xdr:to>
      <xdr:col>19</xdr:col>
      <xdr:colOff>454074</xdr:colOff>
      <xdr:row>62</xdr:row>
      <xdr:rowOff>91131</xdr:rowOff>
    </xdr:to>
    <xdr:graphicFrame macro="">
      <xdr:nvGraphicFramePr>
        <xdr:cNvPr id="28" name="Gráfico 27">
          <a:extLst>
            <a:ext uri="{FF2B5EF4-FFF2-40B4-BE49-F238E27FC236}">
              <a16:creationId xmlns:a16="http://schemas.microsoft.com/office/drawing/2014/main" id="{058B5EF6-A9E9-461B-A09B-3408392D53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60887</xdr:colOff>
      <xdr:row>0</xdr:row>
      <xdr:rowOff>27214</xdr:rowOff>
    </xdr:from>
    <xdr:to>
      <xdr:col>9</xdr:col>
      <xdr:colOff>318458</xdr:colOff>
      <xdr:row>1</xdr:row>
      <xdr:rowOff>231321</xdr:rowOff>
    </xdr:to>
    <xdr:sp macro="" textlink="">
      <xdr:nvSpPr>
        <xdr:cNvPr id="25" name="Diagrama de flujo: operación manual 24">
          <a:hlinkClick xmlns:r="http://schemas.openxmlformats.org/officeDocument/2006/relationships" r:id="rId12"/>
          <a:extLst>
            <a:ext uri="{FF2B5EF4-FFF2-40B4-BE49-F238E27FC236}">
              <a16:creationId xmlns:a16="http://schemas.microsoft.com/office/drawing/2014/main" id="{864745EC-B5D7-4B92-A145-FE3D46611C0B}"/>
            </a:ext>
          </a:extLst>
        </xdr:cNvPr>
        <xdr:cNvSpPr/>
      </xdr:nvSpPr>
      <xdr:spPr>
        <a:xfrm>
          <a:off x="6395012" y="27214"/>
          <a:ext cx="1829196"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aseline="0"/>
            <a:t>Presupuesto</a:t>
          </a:r>
          <a:endParaRPr lang="en-US" sz="1400"/>
        </a:p>
      </xdr:txBody>
    </xdr:sp>
    <xdr:clientData/>
  </xdr:twoCellAnchor>
  <xdr:twoCellAnchor>
    <xdr:from>
      <xdr:col>4</xdr:col>
      <xdr:colOff>928000</xdr:colOff>
      <xdr:row>0</xdr:row>
      <xdr:rowOff>27214</xdr:rowOff>
    </xdr:from>
    <xdr:to>
      <xdr:col>6</xdr:col>
      <xdr:colOff>41179</xdr:colOff>
      <xdr:row>1</xdr:row>
      <xdr:rowOff>231321</xdr:rowOff>
    </xdr:to>
    <xdr:sp macro="" textlink="">
      <xdr:nvSpPr>
        <xdr:cNvPr id="30" name="Diagrama de flujo: operación manual 29">
          <a:hlinkClick xmlns:r="http://schemas.openxmlformats.org/officeDocument/2006/relationships" r:id="rId13"/>
          <a:extLst>
            <a:ext uri="{FF2B5EF4-FFF2-40B4-BE49-F238E27FC236}">
              <a16:creationId xmlns:a16="http://schemas.microsoft.com/office/drawing/2014/main" id="{58EFA82D-8009-4B49-8C72-78F2DAA112F7}"/>
            </a:ext>
          </a:extLst>
        </xdr:cNvPr>
        <xdr:cNvSpPr/>
      </xdr:nvSpPr>
      <xdr:spPr>
        <a:xfrm>
          <a:off x="4166500" y="27214"/>
          <a:ext cx="1440000"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Resumen</a:t>
          </a:r>
        </a:p>
      </xdr:txBody>
    </xdr:sp>
    <xdr:clientData/>
  </xdr:twoCellAnchor>
  <xdr:twoCellAnchor>
    <xdr:from>
      <xdr:col>3</xdr:col>
      <xdr:colOff>1263758</xdr:colOff>
      <xdr:row>0</xdr:row>
      <xdr:rowOff>27214</xdr:rowOff>
    </xdr:from>
    <xdr:to>
      <xdr:col>4</xdr:col>
      <xdr:colOff>1154902</xdr:colOff>
      <xdr:row>1</xdr:row>
      <xdr:rowOff>231321</xdr:rowOff>
    </xdr:to>
    <xdr:sp macro="" textlink="">
      <xdr:nvSpPr>
        <xdr:cNvPr id="31" name="Diagrama de flujo: operación manual 30">
          <a:hlinkClick xmlns:r="http://schemas.openxmlformats.org/officeDocument/2006/relationships" r:id="rId14"/>
          <a:extLst>
            <a:ext uri="{FF2B5EF4-FFF2-40B4-BE49-F238E27FC236}">
              <a16:creationId xmlns:a16="http://schemas.microsoft.com/office/drawing/2014/main" id="{28CB9130-B0F1-408D-A45E-2227B613A14A}"/>
            </a:ext>
          </a:extLst>
        </xdr:cNvPr>
        <xdr:cNvSpPr/>
      </xdr:nvSpPr>
      <xdr:spPr>
        <a:xfrm>
          <a:off x="3216383" y="27214"/>
          <a:ext cx="1165113"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5</xdr:col>
      <xdr:colOff>522511</xdr:colOff>
      <xdr:row>0</xdr:row>
      <xdr:rowOff>27214</xdr:rowOff>
    </xdr:from>
    <xdr:to>
      <xdr:col>7</xdr:col>
      <xdr:colOff>384082</xdr:colOff>
      <xdr:row>1</xdr:row>
      <xdr:rowOff>231321</xdr:rowOff>
    </xdr:to>
    <xdr:sp macro="" textlink="">
      <xdr:nvSpPr>
        <xdr:cNvPr id="29" name="Diagrama de flujo: operación manual 28">
          <a:hlinkClick xmlns:r="http://schemas.openxmlformats.org/officeDocument/2006/relationships" r:id="rId15"/>
          <a:extLst>
            <a:ext uri="{FF2B5EF4-FFF2-40B4-BE49-F238E27FC236}">
              <a16:creationId xmlns:a16="http://schemas.microsoft.com/office/drawing/2014/main" id="{593841D6-1842-4D0F-B912-93AB21FA0803}"/>
            </a:ext>
          </a:extLst>
        </xdr:cNvPr>
        <xdr:cNvSpPr/>
      </xdr:nvSpPr>
      <xdr:spPr>
        <a:xfrm>
          <a:off x="5298618" y="27214"/>
          <a:ext cx="1440000"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Gráficos</a:t>
          </a:r>
        </a:p>
      </xdr:txBody>
    </xdr:sp>
    <xdr:clientData/>
  </xdr:twoCellAnchor>
  <xdr:twoCellAnchor>
    <xdr:from>
      <xdr:col>2</xdr:col>
      <xdr:colOff>884466</xdr:colOff>
      <xdr:row>0</xdr:row>
      <xdr:rowOff>1</xdr:rowOff>
    </xdr:from>
    <xdr:to>
      <xdr:col>3</xdr:col>
      <xdr:colOff>1211038</xdr:colOff>
      <xdr:row>1</xdr:row>
      <xdr:rowOff>272144</xdr:rowOff>
    </xdr:to>
    <xdr:sp macro="" textlink="">
      <xdr:nvSpPr>
        <xdr:cNvPr id="32" name="CuadroTexto 31">
          <a:extLst>
            <a:ext uri="{FF2B5EF4-FFF2-40B4-BE49-F238E27FC236}">
              <a16:creationId xmlns:a16="http://schemas.microsoft.com/office/drawing/2014/main" id="{661F7C69-C697-400F-923B-29CE4E70E166}"/>
            </a:ext>
          </a:extLst>
        </xdr:cNvPr>
        <xdr:cNvSpPr txBox="1"/>
      </xdr:nvSpPr>
      <xdr:spPr>
        <a:xfrm>
          <a:off x="1809752" y="1"/>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4</xdr:col>
      <xdr:colOff>1183823</xdr:colOff>
      <xdr:row>1</xdr:row>
      <xdr:rowOff>312964</xdr:rowOff>
    </xdr:from>
    <xdr:to>
      <xdr:col>8</xdr:col>
      <xdr:colOff>763373</xdr:colOff>
      <xdr:row>3</xdr:row>
      <xdr:rowOff>40821</xdr:rowOff>
    </xdr:to>
    <xdr:sp macro="" textlink="">
      <xdr:nvSpPr>
        <xdr:cNvPr id="33" name="CuadroTexto 32">
          <a:extLst>
            <a:ext uri="{FF2B5EF4-FFF2-40B4-BE49-F238E27FC236}">
              <a16:creationId xmlns:a16="http://schemas.microsoft.com/office/drawing/2014/main" id="{600ACF12-CCB2-40D6-8DD9-2A5759341AAF}"/>
            </a:ext>
          </a:extLst>
        </xdr:cNvPr>
        <xdr:cNvSpPr txBox="1"/>
      </xdr:nvSpPr>
      <xdr:spPr>
        <a:xfrm>
          <a:off x="4422323" y="408214"/>
          <a:ext cx="3484800" cy="367393"/>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RESULTADOS</a:t>
          </a:r>
        </a:p>
      </xdr:txBody>
    </xdr:sp>
    <xdr:clientData/>
  </xdr:twoCellAnchor>
  <xdr:twoCellAnchor>
    <xdr:from>
      <xdr:col>5</xdr:col>
      <xdr:colOff>149685</xdr:colOff>
      <xdr:row>12</xdr:row>
      <xdr:rowOff>57827</xdr:rowOff>
    </xdr:from>
    <xdr:to>
      <xdr:col>10</xdr:col>
      <xdr:colOff>181613</xdr:colOff>
      <xdr:row>26</xdr:row>
      <xdr:rowOff>77514</xdr:rowOff>
    </xdr:to>
    <xdr:graphicFrame macro="">
      <xdr:nvGraphicFramePr>
        <xdr:cNvPr id="39" name="Gráfico 38">
          <a:extLst>
            <a:ext uri="{FF2B5EF4-FFF2-40B4-BE49-F238E27FC236}">
              <a16:creationId xmlns:a16="http://schemas.microsoft.com/office/drawing/2014/main" id="{B3B3D2AB-8D14-4CD0-986E-5C8B9B3295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745001</xdr:colOff>
      <xdr:row>9</xdr:row>
      <xdr:rowOff>71437</xdr:rowOff>
    </xdr:from>
    <xdr:to>
      <xdr:col>8</xdr:col>
      <xdr:colOff>386110</xdr:colOff>
      <xdr:row>11</xdr:row>
      <xdr:rowOff>23813</xdr:rowOff>
    </xdr:to>
    <xdr:sp macro="" textlink="">
      <xdr:nvSpPr>
        <xdr:cNvPr id="40" name="CuadroTexto 39">
          <a:extLst>
            <a:ext uri="{FF2B5EF4-FFF2-40B4-BE49-F238E27FC236}">
              <a16:creationId xmlns:a16="http://schemas.microsoft.com/office/drawing/2014/main" id="{9F623BBF-5C03-4E37-9B3A-10A295A9B624}"/>
            </a:ext>
          </a:extLst>
        </xdr:cNvPr>
        <xdr:cNvSpPr txBox="1"/>
      </xdr:nvSpPr>
      <xdr:spPr>
        <a:xfrm>
          <a:off x="6310322" y="2003651"/>
          <a:ext cx="1219538"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Financiación</a:t>
          </a:r>
        </a:p>
      </xdr:txBody>
    </xdr:sp>
    <xdr:clientData/>
  </xdr:twoCellAnchor>
  <xdr:twoCellAnchor>
    <xdr:from>
      <xdr:col>5</xdr:col>
      <xdr:colOff>149685</xdr:colOff>
      <xdr:row>33</xdr:row>
      <xdr:rowOff>57827</xdr:rowOff>
    </xdr:from>
    <xdr:to>
      <xdr:col>10</xdr:col>
      <xdr:colOff>181613</xdr:colOff>
      <xdr:row>47</xdr:row>
      <xdr:rowOff>77514</xdr:rowOff>
    </xdr:to>
    <xdr:graphicFrame macro="">
      <xdr:nvGraphicFramePr>
        <xdr:cNvPr id="41" name="Gráfico 40">
          <a:extLst>
            <a:ext uri="{FF2B5EF4-FFF2-40B4-BE49-F238E27FC236}">
              <a16:creationId xmlns:a16="http://schemas.microsoft.com/office/drawing/2014/main" id="{B33CC29A-C919-4227-A120-262817B653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6</xdr:col>
      <xdr:colOff>745001</xdr:colOff>
      <xdr:row>30</xdr:row>
      <xdr:rowOff>71437</xdr:rowOff>
    </xdr:from>
    <xdr:to>
      <xdr:col>8</xdr:col>
      <xdr:colOff>386110</xdr:colOff>
      <xdr:row>32</xdr:row>
      <xdr:rowOff>23813</xdr:rowOff>
    </xdr:to>
    <xdr:sp macro="" textlink="">
      <xdr:nvSpPr>
        <xdr:cNvPr id="42" name="CuadroTexto 41">
          <a:extLst>
            <a:ext uri="{FF2B5EF4-FFF2-40B4-BE49-F238E27FC236}">
              <a16:creationId xmlns:a16="http://schemas.microsoft.com/office/drawing/2014/main" id="{2C4A5BDF-E3D3-49C0-864F-235D909539C1}"/>
            </a:ext>
          </a:extLst>
        </xdr:cNvPr>
        <xdr:cNvSpPr txBox="1"/>
      </xdr:nvSpPr>
      <xdr:spPr>
        <a:xfrm>
          <a:off x="6310322" y="5732008"/>
          <a:ext cx="1219538" cy="306162"/>
        </a:xfrm>
        <a:prstGeom prst="rect">
          <a:avLst/>
        </a:prstGeom>
        <a:solidFill>
          <a:schemeClr val="lt1"/>
        </a:solidFill>
        <a:ln w="19050" cmpd="sng">
          <a:solidFill>
            <a:schemeClr val="lt1">
              <a:shade val="50000"/>
            </a:schemeClr>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100" b="1">
              <a:solidFill>
                <a:srgbClr val="1D4F92"/>
              </a:solidFill>
            </a:rPr>
            <a:t>Financiación</a:t>
          </a:r>
        </a:p>
      </xdr:txBody>
    </xdr:sp>
    <xdr:clientData/>
  </xdr:twoCellAnchor>
  <xdr:twoCellAnchor>
    <xdr:from>
      <xdr:col>5</xdr:col>
      <xdr:colOff>149685</xdr:colOff>
      <xdr:row>48</xdr:row>
      <xdr:rowOff>71444</xdr:rowOff>
    </xdr:from>
    <xdr:to>
      <xdr:col>10</xdr:col>
      <xdr:colOff>181613</xdr:colOff>
      <xdr:row>62</xdr:row>
      <xdr:rowOff>91131</xdr:rowOff>
    </xdr:to>
    <xdr:graphicFrame macro="">
      <xdr:nvGraphicFramePr>
        <xdr:cNvPr id="43" name="Gráfico 42">
          <a:extLst>
            <a:ext uri="{FF2B5EF4-FFF2-40B4-BE49-F238E27FC236}">
              <a16:creationId xmlns:a16="http://schemas.microsoft.com/office/drawing/2014/main" id="{21AF44F8-0321-4104-97DD-F72A27DDA7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83342</xdr:colOff>
      <xdr:row>1</xdr:row>
      <xdr:rowOff>35718</xdr:rowOff>
    </xdr:from>
    <xdr:to>
      <xdr:col>2</xdr:col>
      <xdr:colOff>371473</xdr:colOff>
      <xdr:row>1</xdr:row>
      <xdr:rowOff>407193</xdr:rowOff>
    </xdr:to>
    <xdr:pic>
      <xdr:nvPicPr>
        <xdr:cNvPr id="2" name="1 Imagen">
          <a:extLst>
            <a:ext uri="{FF2B5EF4-FFF2-40B4-BE49-F238E27FC236}">
              <a16:creationId xmlns:a16="http://schemas.microsoft.com/office/drawing/2014/main" id="{D5E71D23-F3B2-4870-B921-541D808718AF}"/>
            </a:ext>
          </a:extLst>
        </xdr:cNvPr>
        <xdr:cNvPicPr>
          <a:picLocks noChangeAspect="1"/>
        </xdr:cNvPicPr>
      </xdr:nvPicPr>
      <xdr:blipFill>
        <a:blip xmlns:r="http://schemas.openxmlformats.org/officeDocument/2006/relationships" r:embed="rId1"/>
        <a:stretch>
          <a:fillRect/>
        </a:stretch>
      </xdr:blipFill>
      <xdr:spPr>
        <a:xfrm>
          <a:off x="83342" y="35718"/>
          <a:ext cx="1183481" cy="371475"/>
        </a:xfrm>
        <a:prstGeom prst="rect">
          <a:avLst/>
        </a:prstGeom>
      </xdr:spPr>
    </xdr:pic>
    <xdr:clientData/>
  </xdr:twoCellAnchor>
  <xdr:twoCellAnchor>
    <xdr:from>
      <xdr:col>8</xdr:col>
      <xdr:colOff>1285870</xdr:colOff>
      <xdr:row>16</xdr:row>
      <xdr:rowOff>166691</xdr:rowOff>
    </xdr:from>
    <xdr:to>
      <xdr:col>12</xdr:col>
      <xdr:colOff>54746</xdr:colOff>
      <xdr:row>31</xdr:row>
      <xdr:rowOff>7784</xdr:rowOff>
    </xdr:to>
    <xdr:graphicFrame macro="">
      <xdr:nvGraphicFramePr>
        <xdr:cNvPr id="3" name="Gráfico 2">
          <a:extLst>
            <a:ext uri="{FF2B5EF4-FFF2-40B4-BE49-F238E27FC236}">
              <a16:creationId xmlns:a16="http://schemas.microsoft.com/office/drawing/2014/main" id="{E65DFF6C-1F62-4319-AB75-74E9613D68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1262057</xdr:colOff>
      <xdr:row>16</xdr:row>
      <xdr:rowOff>166691</xdr:rowOff>
    </xdr:from>
    <xdr:to>
      <xdr:col>6</xdr:col>
      <xdr:colOff>30931</xdr:colOff>
      <xdr:row>31</xdr:row>
      <xdr:rowOff>7784</xdr:rowOff>
    </xdr:to>
    <xdr:graphicFrame macro="">
      <xdr:nvGraphicFramePr>
        <xdr:cNvPr id="4" name="Gráfico 3">
          <a:extLst>
            <a:ext uri="{FF2B5EF4-FFF2-40B4-BE49-F238E27FC236}">
              <a16:creationId xmlns:a16="http://schemas.microsoft.com/office/drawing/2014/main" id="{CEDCB2AC-CCAE-4EB5-88F5-E2976F67D4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403445</xdr:colOff>
      <xdr:row>0</xdr:row>
      <xdr:rowOff>27214</xdr:rowOff>
    </xdr:from>
    <xdr:to>
      <xdr:col>6</xdr:col>
      <xdr:colOff>550766</xdr:colOff>
      <xdr:row>1</xdr:row>
      <xdr:rowOff>231321</xdr:rowOff>
    </xdr:to>
    <xdr:sp macro="" textlink="">
      <xdr:nvSpPr>
        <xdr:cNvPr id="6" name="Diagrama de flujo: operación manual 5">
          <a:hlinkClick xmlns:r="http://schemas.openxmlformats.org/officeDocument/2006/relationships" r:id="rId4"/>
          <a:extLst>
            <a:ext uri="{FF2B5EF4-FFF2-40B4-BE49-F238E27FC236}">
              <a16:creationId xmlns:a16="http://schemas.microsoft.com/office/drawing/2014/main" id="{6F7ED99D-F782-4A38-8A1B-5C0BF2ECEB2E}"/>
            </a:ext>
          </a:extLst>
        </xdr:cNvPr>
        <xdr:cNvSpPr/>
      </xdr:nvSpPr>
      <xdr:spPr>
        <a:xfrm>
          <a:off x="5285008" y="27214"/>
          <a:ext cx="1445102"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Gráficos</a:t>
          </a:r>
        </a:p>
      </xdr:txBody>
    </xdr:sp>
    <xdr:clientData/>
  </xdr:twoCellAnchor>
  <xdr:twoCellAnchor>
    <xdr:from>
      <xdr:col>4</xdr:col>
      <xdr:colOff>564008</xdr:colOff>
      <xdr:row>0</xdr:row>
      <xdr:rowOff>27214</xdr:rowOff>
    </xdr:from>
    <xdr:to>
      <xdr:col>5</xdr:col>
      <xdr:colOff>711330</xdr:colOff>
      <xdr:row>1</xdr:row>
      <xdr:rowOff>231321</xdr:rowOff>
    </xdr:to>
    <xdr:sp macro="" textlink="">
      <xdr:nvSpPr>
        <xdr:cNvPr id="7" name="Diagrama de flujo: operación manual 6">
          <a:hlinkClick xmlns:r="http://schemas.openxmlformats.org/officeDocument/2006/relationships" r:id="rId5"/>
          <a:extLst>
            <a:ext uri="{FF2B5EF4-FFF2-40B4-BE49-F238E27FC236}">
              <a16:creationId xmlns:a16="http://schemas.microsoft.com/office/drawing/2014/main" id="{AF51DEC7-223A-4DD6-B4D8-D504139F4839}"/>
            </a:ext>
          </a:extLst>
        </xdr:cNvPr>
        <xdr:cNvSpPr/>
      </xdr:nvSpPr>
      <xdr:spPr>
        <a:xfrm>
          <a:off x="4147789" y="27214"/>
          <a:ext cx="1445104"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Resumen</a:t>
          </a:r>
        </a:p>
      </xdr:txBody>
    </xdr:sp>
    <xdr:clientData/>
  </xdr:twoCellAnchor>
  <xdr:twoCellAnchor>
    <xdr:from>
      <xdr:col>3</xdr:col>
      <xdr:colOff>925280</xdr:colOff>
      <xdr:row>0</xdr:row>
      <xdr:rowOff>27214</xdr:rowOff>
    </xdr:from>
    <xdr:to>
      <xdr:col>4</xdr:col>
      <xdr:colOff>802816</xdr:colOff>
      <xdr:row>1</xdr:row>
      <xdr:rowOff>231321</xdr:rowOff>
    </xdr:to>
    <xdr:sp macro="" textlink="">
      <xdr:nvSpPr>
        <xdr:cNvPr id="8" name="Diagrama de flujo: operación manual 7">
          <a:hlinkClick xmlns:r="http://schemas.openxmlformats.org/officeDocument/2006/relationships" r:id="rId6"/>
          <a:extLst>
            <a:ext uri="{FF2B5EF4-FFF2-40B4-BE49-F238E27FC236}">
              <a16:creationId xmlns:a16="http://schemas.microsoft.com/office/drawing/2014/main" id="{391D426D-3220-41F7-86A8-E79ECC10C0BB}"/>
            </a:ext>
          </a:extLst>
        </xdr:cNvPr>
        <xdr:cNvSpPr/>
      </xdr:nvSpPr>
      <xdr:spPr>
        <a:xfrm>
          <a:off x="3211280" y="27214"/>
          <a:ext cx="1175317" cy="299357"/>
        </a:xfrm>
        <a:prstGeom prst="flowChartManualOperation">
          <a:avLst/>
        </a:prstGeom>
        <a:solidFill>
          <a:srgbClr val="E8772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a:t>Menú</a:t>
          </a:r>
        </a:p>
      </xdr:txBody>
    </xdr:sp>
    <xdr:clientData/>
  </xdr:twoCellAnchor>
  <xdr:twoCellAnchor>
    <xdr:from>
      <xdr:col>6</xdr:col>
      <xdr:colOff>215665</xdr:colOff>
      <xdr:row>0</xdr:row>
      <xdr:rowOff>27214</xdr:rowOff>
    </xdr:from>
    <xdr:to>
      <xdr:col>7</xdr:col>
      <xdr:colOff>758987</xdr:colOff>
      <xdr:row>1</xdr:row>
      <xdr:rowOff>231321</xdr:rowOff>
    </xdr:to>
    <xdr:sp macro="" textlink="">
      <xdr:nvSpPr>
        <xdr:cNvPr id="5" name="Diagrama de flujo: operación manual 4">
          <a:hlinkClick xmlns:r="http://schemas.openxmlformats.org/officeDocument/2006/relationships" r:id="rId7"/>
          <a:extLst>
            <a:ext uri="{FF2B5EF4-FFF2-40B4-BE49-F238E27FC236}">
              <a16:creationId xmlns:a16="http://schemas.microsoft.com/office/drawing/2014/main" id="{FEBD655A-0BAA-41B9-946B-5D17DB712603}"/>
            </a:ext>
          </a:extLst>
        </xdr:cNvPr>
        <xdr:cNvSpPr/>
      </xdr:nvSpPr>
      <xdr:spPr>
        <a:xfrm>
          <a:off x="6395009" y="27214"/>
          <a:ext cx="1841103" cy="299357"/>
        </a:xfrm>
        <a:prstGeom prst="flowChartManualOperation">
          <a:avLst/>
        </a:prstGeom>
        <a:solidFill>
          <a:srgbClr val="1D4F92"/>
        </a:solidFill>
        <a:ln w="254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400" baseline="0"/>
            <a:t>Presupuesto</a:t>
          </a:r>
          <a:endParaRPr lang="en-US" sz="1400"/>
        </a:p>
      </xdr:txBody>
    </xdr:sp>
    <xdr:clientData/>
  </xdr:twoCellAnchor>
  <xdr:twoCellAnchor>
    <xdr:from>
      <xdr:col>2</xdr:col>
      <xdr:colOff>816433</xdr:colOff>
      <xdr:row>0</xdr:row>
      <xdr:rowOff>1</xdr:rowOff>
    </xdr:from>
    <xdr:to>
      <xdr:col>3</xdr:col>
      <xdr:colOff>884469</xdr:colOff>
      <xdr:row>1</xdr:row>
      <xdr:rowOff>272144</xdr:rowOff>
    </xdr:to>
    <xdr:sp macro="" textlink="">
      <xdr:nvSpPr>
        <xdr:cNvPr id="9" name="CuadroTexto 8">
          <a:extLst>
            <a:ext uri="{FF2B5EF4-FFF2-40B4-BE49-F238E27FC236}">
              <a16:creationId xmlns:a16="http://schemas.microsoft.com/office/drawing/2014/main" id="{556ACBF7-66CD-490D-9FCE-7B100438DA61}"/>
            </a:ext>
          </a:extLst>
        </xdr:cNvPr>
        <xdr:cNvSpPr txBox="1"/>
      </xdr:nvSpPr>
      <xdr:spPr>
        <a:xfrm>
          <a:off x="1809754" y="1"/>
          <a:ext cx="1360715" cy="3673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a:solidFill>
                <a:srgbClr val="E87722"/>
              </a:solidFill>
            </a:rPr>
            <a:t>Navegación →</a:t>
          </a:r>
        </a:p>
      </xdr:txBody>
    </xdr:sp>
    <xdr:clientData/>
  </xdr:twoCellAnchor>
  <xdr:twoCellAnchor>
    <xdr:from>
      <xdr:col>4</xdr:col>
      <xdr:colOff>821526</xdr:colOff>
      <xdr:row>1</xdr:row>
      <xdr:rowOff>309560</xdr:rowOff>
    </xdr:from>
    <xdr:to>
      <xdr:col>7</xdr:col>
      <xdr:colOff>402182</xdr:colOff>
      <xdr:row>3</xdr:row>
      <xdr:rowOff>37417</xdr:rowOff>
    </xdr:to>
    <xdr:sp macro="" textlink="">
      <xdr:nvSpPr>
        <xdr:cNvPr id="11" name="CuadroTexto 10">
          <a:extLst>
            <a:ext uri="{FF2B5EF4-FFF2-40B4-BE49-F238E27FC236}">
              <a16:creationId xmlns:a16="http://schemas.microsoft.com/office/drawing/2014/main" id="{12F97EEA-C51D-41B5-A5BB-3F5F7F443D3C}"/>
            </a:ext>
          </a:extLst>
        </xdr:cNvPr>
        <xdr:cNvSpPr txBox="1"/>
      </xdr:nvSpPr>
      <xdr:spPr>
        <a:xfrm>
          <a:off x="4405307" y="404810"/>
          <a:ext cx="3474000" cy="370795"/>
        </a:xfrm>
        <a:prstGeom prst="rect">
          <a:avLst/>
        </a:prstGeom>
        <a:solidFill>
          <a:schemeClr val="lt1"/>
        </a:solidFill>
        <a:ln w="25400" cmpd="sng">
          <a:solidFill>
            <a:schemeClr val="lt1">
              <a:shade val="50000"/>
            </a:schemeClr>
          </a:solidFill>
          <a:prstDash val="sys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800" b="1">
              <a:solidFill>
                <a:srgbClr val="1D4F92"/>
              </a:solidFill>
            </a:rPr>
            <a:t>RESULTADOS</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D9914-8A53-4763-BB18-F8CCD1D859D8}">
  <sheetPr>
    <tabColor theme="0" tint="-0.499984740745262"/>
  </sheetPr>
  <dimension ref="B1:W63"/>
  <sheetViews>
    <sheetView showGridLines="0" showRowColHeaders="0" tabSelected="1" zoomScale="80" zoomScaleNormal="80" workbookViewId="0"/>
  </sheetViews>
  <sheetFormatPr baseColWidth="10" defaultColWidth="0" defaultRowHeight="14.25" customHeight="1" zeroHeight="1"/>
  <cols>
    <col min="1" max="1" width="1.42578125" style="2" customWidth="1"/>
    <col min="2" max="10" width="12" style="2" customWidth="1"/>
    <col min="11" max="23" width="12" style="2" hidden="1" customWidth="1"/>
    <col min="24" max="16384" width="0" style="2" hidden="1"/>
  </cols>
  <sheetData>
    <row r="1" spans="2:11" ht="7.5" customHeight="1"/>
    <row r="2" spans="2:11" ht="36.75" customHeight="1">
      <c r="B2" s="8"/>
      <c r="C2" s="8"/>
      <c r="D2" s="8"/>
      <c r="E2" s="8"/>
      <c r="F2" s="8"/>
      <c r="G2" s="8"/>
      <c r="H2" s="8"/>
      <c r="I2" s="8"/>
      <c r="J2" s="8"/>
      <c r="K2" s="8"/>
    </row>
    <row r="3" spans="2:11">
      <c r="B3" s="8"/>
      <c r="C3" s="8"/>
      <c r="D3" s="8"/>
      <c r="E3" s="8"/>
      <c r="F3" s="8"/>
      <c r="G3" s="8"/>
      <c r="H3" s="8"/>
      <c r="I3" s="8"/>
      <c r="J3" s="8"/>
      <c r="K3" s="8"/>
    </row>
    <row r="4" spans="2:11" customFormat="1" ht="23.25">
      <c r="B4" s="60" t="s">
        <v>130</v>
      </c>
      <c r="C4" s="60"/>
      <c r="D4" s="60"/>
      <c r="E4" s="60"/>
      <c r="F4" s="60"/>
      <c r="G4" s="60"/>
      <c r="H4" s="11"/>
      <c r="I4" s="10"/>
      <c r="J4" s="10"/>
      <c r="K4" s="10"/>
    </row>
    <row r="5" spans="2:11">
      <c r="B5" s="8"/>
      <c r="C5" s="8"/>
      <c r="D5" s="8"/>
      <c r="E5" s="8"/>
      <c r="F5" s="8"/>
      <c r="G5" s="8"/>
      <c r="H5" s="8"/>
      <c r="I5" s="8"/>
      <c r="J5" s="8"/>
      <c r="K5" s="8"/>
    </row>
    <row r="6" spans="2:11"/>
    <row r="7" spans="2:11"/>
    <row r="8" spans="2:11"/>
    <row r="9" spans="2:11"/>
    <row r="10" spans="2:11"/>
    <row r="11" spans="2:11"/>
    <row r="12" spans="2:11"/>
    <row r="13" spans="2:11"/>
    <row r="14" spans="2:11"/>
    <row r="15" spans="2:11"/>
    <row r="16" spans="2:11"/>
    <row r="17" s="2" customFormat="1"/>
    <row r="18" s="2" customFormat="1"/>
    <row r="19" s="2" customFormat="1"/>
    <row r="20" s="2" customFormat="1"/>
    <row r="21" s="2" customFormat="1"/>
    <row r="22" s="2" customFormat="1"/>
    <row r="23" s="2" customFormat="1"/>
    <row r="24" s="2" customFormat="1"/>
    <row r="25" s="2" customFormat="1"/>
    <row r="26" s="2" customFormat="1"/>
    <row r="27" s="2" customFormat="1"/>
    <row r="28" s="2" customFormat="1" ht="14.25" hidden="1" customHeight="1"/>
    <row r="29" s="2" customFormat="1" ht="14.25" hidden="1" customHeight="1"/>
    <row r="30" s="2" customFormat="1" ht="14.25" hidden="1" customHeight="1"/>
    <row r="31" s="2" customFormat="1" ht="14.25" hidden="1" customHeight="1"/>
    <row r="32" s="2" customFormat="1" ht="14.25" hidden="1" customHeight="1"/>
    <row r="33" s="2" customFormat="1" ht="14.25" hidden="1" customHeight="1"/>
    <row r="34" s="2" customFormat="1" ht="14.25" hidden="1" customHeight="1"/>
    <row r="35" s="2" customFormat="1" ht="14.25" hidden="1" customHeight="1"/>
    <row r="36" s="2" customFormat="1" ht="14.25" hidden="1" customHeight="1"/>
    <row r="37" s="2" customFormat="1" ht="14.25" hidden="1" customHeight="1"/>
    <row r="38" s="2" customFormat="1" ht="14.25" hidden="1" customHeight="1"/>
    <row r="39" s="2" customFormat="1" ht="14.25" hidden="1" customHeight="1"/>
    <row r="40" s="2" customFormat="1" ht="14.25" hidden="1" customHeight="1"/>
    <row r="41" s="2" customFormat="1" ht="14.25" hidden="1" customHeight="1"/>
    <row r="42" s="2" customFormat="1" ht="14.25" hidden="1" customHeight="1"/>
    <row r="43" s="2" customFormat="1" ht="14.25" hidden="1" customHeight="1"/>
    <row r="44" s="2" customFormat="1" ht="14.25" hidden="1" customHeight="1"/>
    <row r="45" s="2" customFormat="1" ht="14.25" hidden="1" customHeight="1"/>
    <row r="46" s="2" customFormat="1" ht="14.25" hidden="1" customHeight="1"/>
    <row r="47" s="2" customFormat="1" ht="14.25" hidden="1" customHeight="1"/>
    <row r="48" s="2" customFormat="1" ht="14.25" hidden="1" customHeight="1"/>
    <row r="49" s="2" customFormat="1" ht="14.25" hidden="1" customHeight="1"/>
    <row r="50" s="2" customFormat="1" ht="14.25" hidden="1" customHeight="1"/>
    <row r="51" s="2" customFormat="1" ht="14.25" hidden="1" customHeight="1"/>
    <row r="52" s="2" customFormat="1" ht="14.25" hidden="1" customHeight="1"/>
    <row r="53" s="2" customFormat="1" ht="14.25" hidden="1" customHeight="1"/>
    <row r="54" s="2" customFormat="1" ht="14.25" hidden="1" customHeight="1"/>
    <row r="55" s="2" customFormat="1" ht="14.25" hidden="1" customHeight="1"/>
    <row r="56" s="2" customFormat="1" ht="14.25" hidden="1" customHeight="1"/>
    <row r="57" s="2" customFormat="1" ht="14.25" hidden="1" customHeight="1"/>
    <row r="58" s="2" customFormat="1" ht="14.25" hidden="1" customHeight="1"/>
    <row r="59" s="2" customFormat="1" ht="14.25" hidden="1" customHeight="1"/>
    <row r="60" s="2" customFormat="1" ht="14.25" hidden="1" customHeight="1"/>
    <row r="61" s="2" customFormat="1" ht="14.25" hidden="1" customHeight="1"/>
    <row r="62" s="2" customFormat="1" ht="14.25" hidden="1" customHeight="1"/>
    <row r="63" s="2" customFormat="1" ht="14.25" hidden="1" customHeight="1"/>
  </sheetData>
  <sheetProtection algorithmName="SHA-512" hashValue="89+0KI+e/RoyrQskE29CLj1bTkQUEW9xMTcyuRHNRMUVRxD1jsI1xChN+3oEAueA/rvjWeWt0+tFsAjwIHVVZA==" saltValue="kqSzpwzVG6O+JVwM/jziLw==" spinCount="100000" sheet="1" objects="1" scenarios="1"/>
  <mergeCells count="1">
    <mergeCell ref="B4:G4"/>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1023E-7A8F-4D55-91A3-F783FF0E8896}">
  <sheetPr>
    <tabColor theme="0" tint="-0.499984740745262"/>
  </sheetPr>
  <dimension ref="A1:W39"/>
  <sheetViews>
    <sheetView showGridLines="0" showRowColHeaders="0" zoomScale="80" zoomScaleNormal="80" workbookViewId="0"/>
  </sheetViews>
  <sheetFormatPr baseColWidth="10" defaultColWidth="0" defaultRowHeight="14.25" zeroHeight="1"/>
  <cols>
    <col min="1" max="1" width="1.42578125" style="2" customWidth="1"/>
    <col min="2" max="16" width="12" style="2" customWidth="1"/>
    <col min="17" max="23" width="12" style="2" hidden="1" customWidth="1"/>
    <col min="24" max="16384" width="11.42578125" style="2" hidden="1"/>
  </cols>
  <sheetData>
    <row r="1" spans="2:11" ht="7.5" customHeight="1"/>
    <row r="2" spans="2:11" ht="36.75" customHeight="1">
      <c r="B2" s="8"/>
      <c r="C2" s="8"/>
      <c r="D2" s="8"/>
      <c r="E2" s="8"/>
      <c r="F2" s="8"/>
      <c r="G2" s="8"/>
      <c r="H2" s="8"/>
      <c r="I2" s="8"/>
      <c r="J2" s="8"/>
      <c r="K2" s="8"/>
    </row>
    <row r="3" spans="2:11">
      <c r="B3" s="8"/>
      <c r="C3" s="8"/>
      <c r="D3" s="8"/>
      <c r="E3" s="8"/>
      <c r="F3" s="8"/>
      <c r="G3" s="8"/>
      <c r="H3" s="8"/>
      <c r="I3" s="8"/>
      <c r="J3" s="8"/>
      <c r="K3" s="8"/>
    </row>
    <row r="4" spans="2:11" customFormat="1" ht="23.25">
      <c r="B4" s="60" t="s">
        <v>128</v>
      </c>
      <c r="C4" s="60"/>
      <c r="D4" s="60"/>
      <c r="E4" s="60"/>
      <c r="F4" s="60"/>
      <c r="G4" s="60"/>
      <c r="H4" s="11"/>
      <c r="I4" s="10"/>
      <c r="J4" s="10"/>
      <c r="K4" s="10"/>
    </row>
    <row r="5" spans="2:11">
      <c r="B5" s="8"/>
      <c r="C5" s="8"/>
      <c r="D5" s="8"/>
      <c r="E5" s="8"/>
      <c r="F5" s="8"/>
      <c r="G5" s="8"/>
      <c r="H5" s="8"/>
      <c r="I5" s="8"/>
      <c r="J5" s="8"/>
      <c r="K5" s="8"/>
    </row>
    <row r="6" spans="2:11"/>
    <row r="7" spans="2:11"/>
    <row r="8" spans="2:11"/>
    <row r="9" spans="2:11"/>
    <row r="10" spans="2:11"/>
    <row r="11" spans="2:11"/>
    <row r="12" spans="2:11"/>
    <row r="13" spans="2:11"/>
    <row r="14" spans="2:11"/>
    <row r="15" spans="2:11"/>
    <row r="16" spans="2:11"/>
    <row r="17" s="2" customFormat="1"/>
    <row r="18" s="2" customFormat="1"/>
    <row r="19" s="2" customFormat="1"/>
    <row r="20" s="2" customFormat="1"/>
    <row r="21" s="2" customFormat="1"/>
    <row r="22" s="2" customFormat="1"/>
    <row r="23" s="2" customFormat="1"/>
    <row r="24" s="2" customFormat="1"/>
    <row r="25" s="2" customFormat="1"/>
    <row r="26" s="2" customFormat="1"/>
    <row r="27" s="2" customFormat="1"/>
    <row r="28" s="2" customFormat="1" hidden="1"/>
    <row r="29" s="2" customFormat="1" hidden="1"/>
    <row r="30" s="2" customFormat="1" hidden="1"/>
    <row r="31" s="2" customFormat="1" hidden="1"/>
    <row r="32" s="2" customFormat="1" hidden="1"/>
    <row r="33" s="2" customFormat="1" hidden="1"/>
    <row r="34" s="2" customFormat="1" hidden="1"/>
    <row r="35" s="2" customFormat="1" hidden="1"/>
    <row r="36" s="2" customFormat="1" hidden="1"/>
    <row r="37" s="2" customFormat="1" hidden="1"/>
    <row r="38" s="2" customFormat="1" hidden="1"/>
    <row r="39" s="2" customFormat="1" hidden="1"/>
  </sheetData>
  <sheetProtection algorithmName="SHA-512" hashValue="Kz3OZKrdpWtcRkcr4BrsNpj+dfcFp7eZIEb0Z1QhkwRNVX9rG4VDb4rPvjcKyHuVbQPEpL6WEyqDlOzqiqiN2A==" saltValue="0KcUcJG63gPwisqmUC82uw==" spinCount="100000" sheet="1" objects="1" scenarios="1"/>
  <mergeCells count="1">
    <mergeCell ref="B4:G4"/>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56C6B-73CE-4677-9B32-286205DE25A1}">
  <sheetPr>
    <tabColor theme="0" tint="-0.499984740745262"/>
  </sheetPr>
  <dimension ref="A1:W110"/>
  <sheetViews>
    <sheetView showGridLines="0" showRowColHeaders="0" zoomScale="80" zoomScaleNormal="80" workbookViewId="0"/>
  </sheetViews>
  <sheetFormatPr baseColWidth="10" defaultColWidth="0" defaultRowHeight="14.25" customHeight="1" zeroHeight="1"/>
  <cols>
    <col min="1" max="1" width="1.42578125" style="2" customWidth="1"/>
    <col min="2" max="16" width="12" style="2" customWidth="1"/>
    <col min="17" max="23" width="12" style="2" hidden="1" customWidth="1"/>
    <col min="24" max="16384" width="11.42578125" style="2" hidden="1"/>
  </cols>
  <sheetData>
    <row r="1" spans="2:11" ht="7.5" customHeight="1"/>
    <row r="2" spans="2:11" ht="36.75" customHeight="1">
      <c r="B2" s="8"/>
      <c r="C2" s="8"/>
      <c r="D2" s="8"/>
      <c r="E2" s="8"/>
      <c r="F2" s="8"/>
      <c r="G2" s="8"/>
      <c r="H2" s="8"/>
      <c r="I2" s="8"/>
      <c r="J2" s="8"/>
      <c r="K2" s="8"/>
    </row>
    <row r="3" spans="2:11">
      <c r="B3" s="8"/>
      <c r="C3" s="8"/>
      <c r="D3" s="8"/>
      <c r="E3" s="8"/>
      <c r="F3" s="8"/>
      <c r="G3" s="8"/>
      <c r="H3" s="8"/>
      <c r="I3" s="8"/>
      <c r="J3" s="8"/>
      <c r="K3" s="8"/>
    </row>
    <row r="4" spans="2:11" customFormat="1" ht="23.25">
      <c r="B4" s="60" t="s">
        <v>129</v>
      </c>
      <c r="C4" s="60"/>
      <c r="D4" s="60"/>
      <c r="E4" s="60"/>
      <c r="F4" s="60"/>
      <c r="G4" s="60"/>
      <c r="H4" s="11"/>
      <c r="I4" s="10"/>
      <c r="J4" s="10"/>
      <c r="K4" s="10"/>
    </row>
    <row r="5" spans="2:11">
      <c r="B5" s="8"/>
      <c r="C5" s="8"/>
      <c r="D5" s="8"/>
      <c r="E5" s="8"/>
      <c r="F5" s="8"/>
      <c r="G5" s="8"/>
      <c r="H5" s="8"/>
      <c r="I5" s="8"/>
      <c r="J5" s="8"/>
      <c r="K5" s="8"/>
    </row>
    <row r="6" spans="2:11"/>
    <row r="7" spans="2:11"/>
    <row r="8" spans="2:11"/>
    <row r="9" spans="2:11"/>
    <row r="10" spans="2:11"/>
    <row r="11" spans="2:11"/>
    <row r="12" spans="2:11"/>
    <row r="13" spans="2:11"/>
    <row r="14" spans="2:11"/>
    <row r="15" spans="2:11"/>
    <row r="16" spans="2:11"/>
    <row r="17" s="2" customFormat="1"/>
    <row r="18" s="2" customFormat="1"/>
    <row r="19" s="2" customFormat="1"/>
    <row r="20" s="2" customFormat="1"/>
    <row r="21" s="2" customFormat="1"/>
    <row r="22" s="2" customFormat="1"/>
    <row r="23" s="2" customFormat="1"/>
    <row r="24" s="2" customFormat="1"/>
    <row r="25" s="2" customFormat="1"/>
    <row r="26" s="2" customFormat="1"/>
    <row r="27" s="2" customFormat="1"/>
    <row r="28" s="2" customFormat="1" ht="14.25" customHeight="1"/>
    <row r="29" s="2" customFormat="1" ht="14.25" customHeight="1"/>
    <row r="30" s="2" customFormat="1" ht="14.25" customHeight="1"/>
    <row r="31" s="2" customFormat="1" ht="14.25" customHeight="1"/>
    <row r="32" s="2" customFormat="1" ht="14.25" customHeight="1"/>
    <row r="33" s="2" customFormat="1" ht="14.25" customHeight="1"/>
    <row r="34" s="2" customFormat="1" ht="14.25" customHeight="1"/>
    <row r="35" s="2" customFormat="1" ht="14.25" customHeight="1"/>
    <row r="36" s="2" customFormat="1" ht="14.25" customHeight="1"/>
    <row r="37" s="2" customFormat="1" ht="14.25" customHeight="1"/>
    <row r="38" s="2" customFormat="1" ht="14.25" customHeight="1"/>
    <row r="39" s="2" customFormat="1" ht="14.25" customHeight="1"/>
    <row r="40" s="2" customFormat="1" ht="14.25" customHeight="1"/>
    <row r="41" s="2" customFormat="1" ht="14.25" customHeight="1"/>
    <row r="42" s="2" customFormat="1" ht="14.25" customHeight="1"/>
    <row r="43" s="2" customFormat="1" ht="14.25" customHeight="1"/>
    <row r="44" s="2" customFormat="1" ht="14.25" customHeight="1"/>
    <row r="45" s="2" customFormat="1" ht="14.25" customHeight="1"/>
    <row r="46" s="2" customFormat="1" ht="14.25" customHeight="1"/>
    <row r="47" s="2" customFormat="1" ht="14.25" customHeight="1"/>
    <row r="48" s="2" customFormat="1" ht="14.25" customHeight="1"/>
    <row r="49" s="2" customFormat="1" ht="14.25" customHeight="1"/>
    <row r="50" s="2" customFormat="1" ht="14.25" customHeight="1"/>
    <row r="51" s="2" customFormat="1" ht="14.25" customHeight="1"/>
    <row r="52" s="2" customFormat="1" ht="14.25" customHeight="1"/>
    <row r="53" s="2" customFormat="1" ht="14.25" customHeight="1"/>
    <row r="54" s="2" customFormat="1" ht="14.25" customHeight="1"/>
    <row r="55" s="2" customFormat="1" ht="14.25" customHeight="1"/>
    <row r="56" s="2" customFormat="1" ht="14.25" customHeight="1"/>
    <row r="57" s="2" customFormat="1" ht="14.25" customHeight="1"/>
    <row r="58" s="2" customFormat="1" ht="14.25" customHeight="1"/>
    <row r="59" s="2" customFormat="1" ht="14.25" customHeight="1"/>
    <row r="60" s="2" customFormat="1" ht="14.25" customHeight="1"/>
    <row r="61" s="2" customFormat="1" ht="14.25" customHeight="1"/>
    <row r="62" s="2" customFormat="1" ht="14.25" customHeight="1"/>
    <row r="63" s="2" customFormat="1" ht="14.25" customHeight="1"/>
    <row r="64" s="2" customFormat="1" ht="14.25" customHeight="1"/>
    <row r="65" s="2" customFormat="1" ht="14.25" customHeight="1"/>
    <row r="66" s="2" customFormat="1" ht="14.25" customHeight="1"/>
    <row r="67" s="2" customFormat="1" ht="14.25" customHeight="1"/>
    <row r="68" s="2" customFormat="1" ht="14.25" customHeight="1"/>
    <row r="69" s="2" customFormat="1" ht="14.25" customHeight="1"/>
    <row r="70" s="2" customFormat="1" ht="14.25" customHeight="1"/>
    <row r="71" s="2" customFormat="1" ht="14.25" customHeight="1"/>
    <row r="72" s="2" customFormat="1" ht="14.25" customHeight="1"/>
    <row r="73" s="2" customFormat="1" ht="14.25" customHeight="1"/>
    <row r="74" s="2" customFormat="1" ht="14.25" customHeight="1"/>
    <row r="75" s="2" customFormat="1" ht="14.25" customHeight="1"/>
    <row r="76" s="2" customFormat="1"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sheetData>
  <sheetProtection algorithmName="SHA-512" hashValue="oXvinqfkxBtAbudTj6Sh2w34naVfFil4oPnYH55bniFQ6zdv7LLzwHXTkjWt7ppNbeHoBdwxudUmfIsoGuBdGQ==" saltValue="d/XYOiGSniC/kwJpCDYPMg==" spinCount="100000" sheet="1" objects="1" scenarios="1"/>
  <mergeCells count="1">
    <mergeCell ref="B4:G4"/>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87722"/>
  </sheetPr>
  <dimension ref="A1:I47"/>
  <sheetViews>
    <sheetView showGridLines="0" showRowColHeaders="0" zoomScale="80" zoomScaleNormal="80" workbookViewId="0">
      <selection activeCell="D9" sqref="D9"/>
    </sheetView>
  </sheetViews>
  <sheetFormatPr baseColWidth="10" defaultColWidth="0" defaultRowHeight="14.25" zeroHeight="1"/>
  <cols>
    <col min="1" max="1" width="1.42578125" style="2" customWidth="1"/>
    <col min="2" max="2" width="46.5703125" style="2" bestFit="1" customWidth="1"/>
    <col min="3" max="3" width="33.7109375" style="2" bestFit="1" customWidth="1"/>
    <col min="4" max="4" width="57.42578125" style="2" bestFit="1" customWidth="1"/>
    <col min="5" max="7" width="23.140625" style="2" customWidth="1"/>
    <col min="8" max="8" width="11.42578125" style="2" customWidth="1"/>
    <col min="9" max="9" width="0" style="2" hidden="1" customWidth="1"/>
    <col min="10" max="16384" width="11.42578125" style="2" hidden="1"/>
  </cols>
  <sheetData>
    <row r="1" spans="2:8" ht="7.5" customHeight="1"/>
    <row r="2" spans="2:8" ht="36.75" customHeight="1"/>
    <row r="3" spans="2:8">
      <c r="B3" s="8"/>
      <c r="C3" s="8"/>
      <c r="D3" s="8"/>
      <c r="E3" s="8"/>
      <c r="F3" s="8"/>
      <c r="G3" s="8"/>
      <c r="H3" s="8"/>
    </row>
    <row r="4" spans="2:8" ht="23.25">
      <c r="B4" s="31" t="s">
        <v>131</v>
      </c>
      <c r="C4" s="31"/>
      <c r="D4" s="31"/>
      <c r="E4" s="31"/>
      <c r="F4" s="8"/>
      <c r="G4" s="8"/>
      <c r="H4" s="8"/>
    </row>
    <row r="5" spans="2:8">
      <c r="B5" s="8"/>
      <c r="C5" s="8"/>
      <c r="D5" s="8"/>
      <c r="E5" s="8"/>
      <c r="F5" s="8"/>
      <c r="G5" s="8"/>
      <c r="H5" s="8"/>
    </row>
    <row r="6" spans="2:8">
      <c r="B6" s="8"/>
      <c r="C6" s="8"/>
      <c r="D6" s="34" t="s">
        <v>86</v>
      </c>
      <c r="E6" s="35" t="s">
        <v>85</v>
      </c>
      <c r="F6" s="35" t="s">
        <v>85</v>
      </c>
      <c r="G6" s="35" t="s">
        <v>85</v>
      </c>
      <c r="H6" s="36"/>
    </row>
    <row r="7" spans="2:8" ht="15.75">
      <c r="B7" s="12" t="s">
        <v>63</v>
      </c>
      <c r="C7" s="12" t="s">
        <v>13</v>
      </c>
      <c r="D7" s="12" t="s">
        <v>83</v>
      </c>
      <c r="E7" s="12" t="s">
        <v>12</v>
      </c>
      <c r="F7" s="12" t="s">
        <v>17</v>
      </c>
      <c r="G7" s="12" t="s">
        <v>98</v>
      </c>
      <c r="H7" s="8"/>
    </row>
    <row r="8" spans="2:8" ht="15">
      <c r="B8" s="61" t="s">
        <v>67</v>
      </c>
      <c r="C8" s="37" t="s">
        <v>41</v>
      </c>
      <c r="D8" s="50" t="s">
        <v>75</v>
      </c>
      <c r="E8" s="40" t="s">
        <v>68</v>
      </c>
      <c r="F8" s="40" t="s">
        <v>19</v>
      </c>
      <c r="G8" s="40" t="s">
        <v>123</v>
      </c>
      <c r="H8" s="38" t="s">
        <v>64</v>
      </c>
    </row>
    <row r="9" spans="2:8" ht="15">
      <c r="B9" s="62"/>
      <c r="C9" s="37" t="s">
        <v>42</v>
      </c>
      <c r="D9" s="50"/>
      <c r="E9" s="40" t="s">
        <v>68</v>
      </c>
      <c r="F9" s="40" t="s">
        <v>19</v>
      </c>
      <c r="G9" s="40" t="s">
        <v>123</v>
      </c>
      <c r="H9" s="38" t="s">
        <v>64</v>
      </c>
    </row>
    <row r="10" spans="2:8" ht="15">
      <c r="B10" s="62"/>
      <c r="C10" s="37" t="s">
        <v>43</v>
      </c>
      <c r="D10" s="50"/>
      <c r="E10" s="40" t="s">
        <v>68</v>
      </c>
      <c r="F10" s="40" t="s">
        <v>19</v>
      </c>
      <c r="G10" s="40" t="s">
        <v>123</v>
      </c>
      <c r="H10" s="38" t="s">
        <v>64</v>
      </c>
    </row>
    <row r="11" spans="2:8" ht="15">
      <c r="B11" s="62"/>
      <c r="C11" s="37" t="s">
        <v>44</v>
      </c>
      <c r="D11" s="50" t="s">
        <v>76</v>
      </c>
      <c r="E11" s="40" t="s">
        <v>69</v>
      </c>
      <c r="F11" s="40" t="s">
        <v>19</v>
      </c>
      <c r="G11" s="40" t="s">
        <v>123</v>
      </c>
      <c r="H11" s="38" t="s">
        <v>64</v>
      </c>
    </row>
    <row r="12" spans="2:8" ht="15">
      <c r="B12" s="62"/>
      <c r="C12" s="37" t="s">
        <v>45</v>
      </c>
      <c r="D12" s="50"/>
      <c r="E12" s="40" t="s">
        <v>69</v>
      </c>
      <c r="F12" s="40" t="s">
        <v>19</v>
      </c>
      <c r="G12" s="40" t="s">
        <v>123</v>
      </c>
      <c r="H12" s="38" t="s">
        <v>64</v>
      </c>
    </row>
    <row r="13" spans="2:8" ht="15">
      <c r="B13" s="62"/>
      <c r="C13" s="37" t="s">
        <v>46</v>
      </c>
      <c r="D13" s="50" t="s">
        <v>77</v>
      </c>
      <c r="E13" s="40" t="s">
        <v>70</v>
      </c>
      <c r="F13" s="40" t="s">
        <v>19</v>
      </c>
      <c r="G13" s="40" t="s">
        <v>124</v>
      </c>
      <c r="H13" s="38" t="s">
        <v>64</v>
      </c>
    </row>
    <row r="14" spans="2:8" ht="15">
      <c r="B14" s="62"/>
      <c r="C14" s="37" t="s">
        <v>47</v>
      </c>
      <c r="D14" s="50"/>
      <c r="E14" s="40" t="s">
        <v>10</v>
      </c>
      <c r="F14" s="40" t="s">
        <v>19</v>
      </c>
      <c r="G14" s="40" t="s">
        <v>123</v>
      </c>
      <c r="H14" s="38" t="s">
        <v>64</v>
      </c>
    </row>
    <row r="15" spans="2:8" ht="15">
      <c r="B15" s="63"/>
      <c r="C15" s="37" t="s">
        <v>48</v>
      </c>
      <c r="D15" s="50"/>
      <c r="E15" s="40" t="s">
        <v>10</v>
      </c>
      <c r="F15" s="40" t="s">
        <v>19</v>
      </c>
      <c r="G15" s="40" t="s">
        <v>123</v>
      </c>
      <c r="H15" s="38" t="s">
        <v>64</v>
      </c>
    </row>
    <row r="16" spans="2:8" customFormat="1" ht="7.5" customHeight="1">
      <c r="B16" s="10"/>
      <c r="C16" s="10"/>
      <c r="D16" s="10"/>
      <c r="E16" s="10"/>
      <c r="F16" s="10"/>
      <c r="G16" s="10"/>
      <c r="H16" s="10"/>
    </row>
    <row r="17" spans="2:8" ht="15">
      <c r="B17" s="65" t="s">
        <v>112</v>
      </c>
      <c r="C17" s="37" t="s">
        <v>149</v>
      </c>
      <c r="D17" s="50" t="s">
        <v>151</v>
      </c>
      <c r="E17" s="39" t="s">
        <v>71</v>
      </c>
      <c r="F17" s="40" t="s">
        <v>19</v>
      </c>
      <c r="G17" s="39" t="s">
        <v>112</v>
      </c>
      <c r="H17" s="38" t="s">
        <v>112</v>
      </c>
    </row>
    <row r="18" spans="2:8" ht="15">
      <c r="B18" s="66"/>
      <c r="C18" s="37" t="s">
        <v>150</v>
      </c>
      <c r="D18" s="50" t="s">
        <v>72</v>
      </c>
      <c r="E18" s="39" t="s">
        <v>159</v>
      </c>
      <c r="F18" s="40" t="s">
        <v>19</v>
      </c>
      <c r="G18" s="39" t="s">
        <v>112</v>
      </c>
      <c r="H18" s="38" t="s">
        <v>112</v>
      </c>
    </row>
    <row r="19" spans="2:8" customFormat="1" ht="7.5" customHeight="1">
      <c r="B19" s="10"/>
      <c r="C19" s="10"/>
      <c r="D19" s="10"/>
      <c r="E19" s="10"/>
      <c r="F19" s="10"/>
      <c r="G19" s="10"/>
      <c r="H19" s="10"/>
    </row>
    <row r="20" spans="2:8" ht="15">
      <c r="B20" s="64" t="s">
        <v>66</v>
      </c>
      <c r="C20" s="37" t="s">
        <v>1</v>
      </c>
      <c r="D20" s="50" t="s">
        <v>37</v>
      </c>
      <c r="E20" s="40" t="s">
        <v>14</v>
      </c>
      <c r="F20" s="40" t="s">
        <v>19</v>
      </c>
      <c r="G20" s="40" t="s">
        <v>99</v>
      </c>
      <c r="H20" s="38" t="s">
        <v>65</v>
      </c>
    </row>
    <row r="21" spans="2:8" ht="15">
      <c r="B21" s="64"/>
      <c r="C21" s="37" t="s">
        <v>0</v>
      </c>
      <c r="D21" s="50" t="s">
        <v>40</v>
      </c>
      <c r="E21" s="40" t="s">
        <v>14</v>
      </c>
      <c r="F21" s="40" t="s">
        <v>19</v>
      </c>
      <c r="G21" s="40" t="s">
        <v>99</v>
      </c>
      <c r="H21" s="38" t="s">
        <v>65</v>
      </c>
    </row>
    <row r="22" spans="2:8" ht="15">
      <c r="B22" s="64"/>
      <c r="C22" s="37" t="s">
        <v>30</v>
      </c>
      <c r="D22" s="50" t="s">
        <v>31</v>
      </c>
      <c r="E22" s="40" t="s">
        <v>14</v>
      </c>
      <c r="F22" s="40" t="s">
        <v>19</v>
      </c>
      <c r="G22" s="40" t="s">
        <v>99</v>
      </c>
      <c r="H22" s="38" t="s">
        <v>65</v>
      </c>
    </row>
    <row r="23" spans="2:8" ht="15">
      <c r="B23" s="64"/>
      <c r="C23" s="37" t="s">
        <v>18</v>
      </c>
      <c r="D23" s="50" t="s">
        <v>106</v>
      </c>
      <c r="E23" s="40" t="s">
        <v>14</v>
      </c>
      <c r="F23" s="40" t="s">
        <v>20</v>
      </c>
      <c r="G23" s="40" t="s">
        <v>99</v>
      </c>
      <c r="H23" s="38" t="s">
        <v>65</v>
      </c>
    </row>
    <row r="24" spans="2:8" ht="15">
      <c r="B24" s="64"/>
      <c r="C24" s="37" t="s">
        <v>5</v>
      </c>
      <c r="D24" s="50" t="s">
        <v>26</v>
      </c>
      <c r="E24" s="40" t="s">
        <v>14</v>
      </c>
      <c r="F24" s="40" t="s">
        <v>19</v>
      </c>
      <c r="G24" s="40" t="s">
        <v>99</v>
      </c>
      <c r="H24" s="38" t="s">
        <v>65</v>
      </c>
    </row>
    <row r="25" spans="2:8" ht="15">
      <c r="B25" s="64"/>
      <c r="C25" s="37" t="s">
        <v>22</v>
      </c>
      <c r="D25" s="50" t="s">
        <v>107</v>
      </c>
      <c r="E25" s="40" t="s">
        <v>14</v>
      </c>
      <c r="F25" s="40" t="s">
        <v>19</v>
      </c>
      <c r="G25" s="40" t="s">
        <v>22</v>
      </c>
      <c r="H25" s="38" t="s">
        <v>65</v>
      </c>
    </row>
    <row r="26" spans="2:8" ht="15">
      <c r="B26" s="64"/>
      <c r="C26" s="37" t="s">
        <v>2</v>
      </c>
      <c r="D26" s="50" t="s">
        <v>32</v>
      </c>
      <c r="E26" s="40" t="s">
        <v>15</v>
      </c>
      <c r="F26" s="40" t="s">
        <v>20</v>
      </c>
      <c r="G26" s="40" t="s">
        <v>99</v>
      </c>
      <c r="H26" s="38" t="s">
        <v>65</v>
      </c>
    </row>
    <row r="27" spans="2:8" ht="15">
      <c r="B27" s="64"/>
      <c r="C27" s="37" t="s">
        <v>4</v>
      </c>
      <c r="D27" s="50" t="s">
        <v>36</v>
      </c>
      <c r="E27" s="40" t="s">
        <v>15</v>
      </c>
      <c r="F27" s="40" t="s">
        <v>21</v>
      </c>
      <c r="G27" s="40" t="s">
        <v>99</v>
      </c>
      <c r="H27" s="38" t="s">
        <v>65</v>
      </c>
    </row>
    <row r="28" spans="2:8" ht="15">
      <c r="B28" s="64"/>
      <c r="C28" s="37" t="s">
        <v>16</v>
      </c>
      <c r="D28" s="51" t="s">
        <v>108</v>
      </c>
      <c r="E28" s="40" t="s">
        <v>15</v>
      </c>
      <c r="F28" s="40" t="s">
        <v>20</v>
      </c>
      <c r="G28" s="40" t="s">
        <v>99</v>
      </c>
      <c r="H28" s="38" t="s">
        <v>65</v>
      </c>
    </row>
    <row r="29" spans="2:8" ht="15">
      <c r="B29" s="64"/>
      <c r="C29" s="37" t="s">
        <v>6</v>
      </c>
      <c r="D29" s="50" t="s">
        <v>27</v>
      </c>
      <c r="E29" s="40" t="s">
        <v>23</v>
      </c>
      <c r="F29" s="40" t="s">
        <v>20</v>
      </c>
      <c r="G29" s="40" t="s">
        <v>100</v>
      </c>
      <c r="H29" s="38" t="s">
        <v>65</v>
      </c>
    </row>
    <row r="30" spans="2:8" ht="15">
      <c r="B30" s="64"/>
      <c r="C30" s="37" t="s">
        <v>7</v>
      </c>
      <c r="D30" s="50" t="s">
        <v>28</v>
      </c>
      <c r="E30" s="40" t="s">
        <v>23</v>
      </c>
      <c r="F30" s="40" t="s">
        <v>21</v>
      </c>
      <c r="G30" s="40" t="s">
        <v>100</v>
      </c>
      <c r="H30" s="38" t="s">
        <v>65</v>
      </c>
    </row>
    <row r="31" spans="2:8" ht="15">
      <c r="B31" s="64"/>
      <c r="C31" s="37" t="s">
        <v>8</v>
      </c>
      <c r="D31" s="50" t="s">
        <v>29</v>
      </c>
      <c r="E31" s="40" t="s">
        <v>23</v>
      </c>
      <c r="F31" s="40" t="s">
        <v>21</v>
      </c>
      <c r="G31" s="40" t="s">
        <v>100</v>
      </c>
      <c r="H31" s="38" t="s">
        <v>65</v>
      </c>
    </row>
    <row r="32" spans="2:8" ht="15">
      <c r="B32" s="64"/>
      <c r="C32" s="37" t="s">
        <v>24</v>
      </c>
      <c r="D32" s="50" t="s">
        <v>35</v>
      </c>
      <c r="E32" s="40" t="s">
        <v>23</v>
      </c>
      <c r="F32" s="40" t="s">
        <v>21</v>
      </c>
      <c r="G32" s="40" t="s">
        <v>100</v>
      </c>
      <c r="H32" s="38" t="s">
        <v>65</v>
      </c>
    </row>
    <row r="33" spans="2:9" ht="15">
      <c r="B33" s="64"/>
      <c r="C33" s="37" t="s">
        <v>38</v>
      </c>
      <c r="D33" s="50" t="s">
        <v>39</v>
      </c>
      <c r="E33" s="40" t="s">
        <v>23</v>
      </c>
      <c r="F33" s="40" t="s">
        <v>20</v>
      </c>
      <c r="G33" s="40" t="s">
        <v>100</v>
      </c>
      <c r="H33" s="38" t="s">
        <v>65</v>
      </c>
    </row>
    <row r="34" spans="2:9" ht="15">
      <c r="B34" s="64"/>
      <c r="C34" s="37" t="s">
        <v>3</v>
      </c>
      <c r="D34" s="50" t="s">
        <v>34</v>
      </c>
      <c r="E34" s="40" t="s">
        <v>23</v>
      </c>
      <c r="F34" s="40" t="s">
        <v>21</v>
      </c>
      <c r="G34" s="40" t="s">
        <v>100</v>
      </c>
      <c r="H34" s="38" t="s">
        <v>65</v>
      </c>
    </row>
    <row r="35" spans="2:9" ht="15">
      <c r="B35" s="64"/>
      <c r="C35" s="37" t="s">
        <v>9</v>
      </c>
      <c r="D35" s="50" t="s">
        <v>109</v>
      </c>
      <c r="E35" s="40" t="s">
        <v>23</v>
      </c>
      <c r="F35" s="40" t="s">
        <v>21</v>
      </c>
      <c r="G35" s="40" t="s">
        <v>100</v>
      </c>
      <c r="H35" s="38" t="s">
        <v>65</v>
      </c>
    </row>
    <row r="36" spans="2:9" ht="15">
      <c r="B36" s="64"/>
      <c r="C36" s="37" t="s">
        <v>11</v>
      </c>
      <c r="D36" s="50" t="s">
        <v>33</v>
      </c>
      <c r="E36" s="40" t="s">
        <v>23</v>
      </c>
      <c r="F36" s="40" t="s">
        <v>21</v>
      </c>
      <c r="G36" s="40" t="s">
        <v>100</v>
      </c>
      <c r="H36" s="38" t="s">
        <v>65</v>
      </c>
    </row>
    <row r="37" spans="2:9" customFormat="1" ht="7.5" customHeight="1">
      <c r="B37" s="10"/>
      <c r="C37" s="10"/>
      <c r="D37" s="10"/>
      <c r="E37" s="10"/>
      <c r="F37" s="10"/>
      <c r="G37" s="10"/>
      <c r="H37" s="10"/>
    </row>
    <row r="38" spans="2:9" ht="15">
      <c r="B38" s="61" t="s">
        <v>113</v>
      </c>
      <c r="C38" s="37" t="s">
        <v>114</v>
      </c>
      <c r="D38" s="50" t="s">
        <v>78</v>
      </c>
      <c r="E38" s="40" t="s">
        <v>71</v>
      </c>
      <c r="F38" s="40" t="s">
        <v>19</v>
      </c>
      <c r="G38" s="39" t="s">
        <v>125</v>
      </c>
      <c r="H38" s="38" t="s">
        <v>122</v>
      </c>
      <c r="I38" s="2" t="s">
        <v>126</v>
      </c>
    </row>
    <row r="39" spans="2:9" ht="15">
      <c r="B39" s="62"/>
      <c r="C39" s="37" t="s">
        <v>115</v>
      </c>
      <c r="D39" s="50" t="s">
        <v>79</v>
      </c>
      <c r="E39" s="40" t="s">
        <v>71</v>
      </c>
      <c r="F39" s="40" t="s">
        <v>19</v>
      </c>
      <c r="G39" s="39" t="s">
        <v>125</v>
      </c>
      <c r="H39" s="38" t="s">
        <v>122</v>
      </c>
      <c r="I39" s="2" t="s">
        <v>126</v>
      </c>
    </row>
    <row r="40" spans="2:9" ht="15">
      <c r="B40" s="62"/>
      <c r="C40" s="37" t="s">
        <v>116</v>
      </c>
      <c r="D40" s="50"/>
      <c r="E40" s="40" t="s">
        <v>71</v>
      </c>
      <c r="F40" s="40" t="s">
        <v>19</v>
      </c>
      <c r="G40" s="39" t="s">
        <v>125</v>
      </c>
      <c r="H40" s="38" t="s">
        <v>122</v>
      </c>
      <c r="I40" s="2" t="s">
        <v>126</v>
      </c>
    </row>
    <row r="41" spans="2:9" ht="15">
      <c r="B41" s="62"/>
      <c r="C41" s="37" t="s">
        <v>117</v>
      </c>
      <c r="D41" s="50"/>
      <c r="E41" s="40" t="s">
        <v>71</v>
      </c>
      <c r="F41" s="40" t="s">
        <v>19</v>
      </c>
      <c r="G41" s="39" t="s">
        <v>125</v>
      </c>
      <c r="H41" s="38" t="s">
        <v>122</v>
      </c>
      <c r="I41" s="2" t="s">
        <v>126</v>
      </c>
    </row>
    <row r="42" spans="2:9" ht="15">
      <c r="B42" s="62"/>
      <c r="C42" s="37" t="s">
        <v>118</v>
      </c>
      <c r="D42" s="50" t="s">
        <v>80</v>
      </c>
      <c r="E42" s="40" t="s">
        <v>72</v>
      </c>
      <c r="F42" s="40" t="s">
        <v>19</v>
      </c>
      <c r="G42" s="39" t="s">
        <v>125</v>
      </c>
      <c r="H42" s="38" t="s">
        <v>122</v>
      </c>
      <c r="I42" s="2" t="s">
        <v>126</v>
      </c>
    </row>
    <row r="43" spans="2:9" ht="15">
      <c r="B43" s="62"/>
      <c r="C43" s="37" t="s">
        <v>119</v>
      </c>
      <c r="D43" s="50"/>
      <c r="E43" s="40" t="s">
        <v>74</v>
      </c>
      <c r="F43" s="40" t="s">
        <v>19</v>
      </c>
      <c r="G43" s="39" t="s">
        <v>125</v>
      </c>
      <c r="H43" s="38" t="s">
        <v>122</v>
      </c>
      <c r="I43" s="2" t="s">
        <v>126</v>
      </c>
    </row>
    <row r="44" spans="2:9" ht="15">
      <c r="B44" s="62"/>
      <c r="C44" s="37" t="s">
        <v>120</v>
      </c>
      <c r="D44" s="50" t="s">
        <v>81</v>
      </c>
      <c r="E44" s="40" t="s">
        <v>73</v>
      </c>
      <c r="F44" s="40" t="s">
        <v>19</v>
      </c>
      <c r="G44" s="39" t="s">
        <v>125</v>
      </c>
      <c r="H44" s="38" t="s">
        <v>122</v>
      </c>
      <c r="I44" s="2" t="s">
        <v>126</v>
      </c>
    </row>
    <row r="45" spans="2:9" ht="15">
      <c r="B45" s="63"/>
      <c r="C45" s="37" t="s">
        <v>121</v>
      </c>
      <c r="D45" s="50"/>
      <c r="E45" s="40" t="s">
        <v>10</v>
      </c>
      <c r="F45" s="40" t="s">
        <v>19</v>
      </c>
      <c r="G45" s="39" t="s">
        <v>125</v>
      </c>
      <c r="H45" s="38" t="s">
        <v>122</v>
      </c>
      <c r="I45" s="2" t="s">
        <v>126</v>
      </c>
    </row>
    <row r="46" spans="2:9">
      <c r="B46" s="8"/>
      <c r="C46" s="8"/>
      <c r="D46" s="8"/>
      <c r="E46" s="8"/>
      <c r="F46" s="8"/>
      <c r="G46" s="8"/>
      <c r="H46" s="8"/>
    </row>
    <row r="47" spans="2:9"/>
  </sheetData>
  <sheetProtection algorithmName="SHA-512" hashValue="LW9ym233SgnX92qMTvnmlbOQ5Uf4Fw7UnSlDu1o6GfIlOCruQLWUr952BqSF5FGm/BjBr5FJFsiE0YhPvea0vA==" saltValue="dj4V/x8w8jZtd/DK073AyQ==" spinCount="100000" sheet="1" objects="1" scenarios="1"/>
  <mergeCells count="4">
    <mergeCell ref="B8:B15"/>
    <mergeCell ref="B20:B36"/>
    <mergeCell ref="B38:B45"/>
    <mergeCell ref="B17:B18"/>
  </mergeCells>
  <phoneticPr fontId="8" type="noConversion"/>
  <dataValidations count="6">
    <dataValidation type="list" allowBlank="1" showInputMessage="1" showErrorMessage="1" sqref="E20:E37" xr:uid="{00000000-0002-0000-0000-000000000000}">
      <formula1>"Fijo, Variable, Discrecional"</formula1>
    </dataValidation>
    <dataValidation type="list" allowBlank="1" showInputMessage="1" showErrorMessage="1" sqref="E19 E8:E16" xr:uid="{22E8FE2B-3735-4BB7-969C-E5287BD43BB3}">
      <formula1>"Rel. Dependencia, Autónomo, Inversiones, Otros"</formula1>
    </dataValidation>
    <dataValidation type="list" allowBlank="1" showInputMessage="1" showErrorMessage="1" sqref="E38:E45" xr:uid="{37A5C8D8-23C7-409F-9AD5-C5BD1EB61B59}">
      <formula1>"Tarjeta de crédito, Préstamo personal, Préstamo hipotecario, Préstamo automotor, Otros"</formula1>
    </dataValidation>
    <dataValidation type="list" allowBlank="1" showInputMessage="1" showErrorMessage="1" sqref="G19 G37 G16 F8:F45" xr:uid="{00000000-0002-0000-0000-000002000000}">
      <formula1>"Alta, Media, Baja"</formula1>
    </dataValidation>
    <dataValidation type="list" allowBlank="1" showInputMessage="1" showErrorMessage="1" sqref="G20:G36" xr:uid="{21BE3DDA-33F3-4974-9A82-9FCE4AF46BA3}">
      <formula1>"Gasto general, Educación, Gasto extra, Deuda"</formula1>
    </dataValidation>
    <dataValidation type="list" allowBlank="1" showInputMessage="1" showErrorMessage="1" sqref="G8:G15" xr:uid="{094F5477-81F9-43A7-9A7A-E266707E3FB6}">
      <formula1>"Ingreso activo, Ingreso pasivo"</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E27AF-DA49-4A8A-A273-EDEDB3EDB74C}">
  <sheetPr>
    <tabColor rgb="FFE87722"/>
  </sheetPr>
  <dimension ref="A1:R17"/>
  <sheetViews>
    <sheetView showGridLines="0" showRowColHeaders="0" zoomScale="80" zoomScaleNormal="80" workbookViewId="0"/>
  </sheetViews>
  <sheetFormatPr baseColWidth="10" defaultColWidth="0" defaultRowHeight="14.25" zeroHeight="1"/>
  <cols>
    <col min="1" max="1" width="1.42578125" style="2" customWidth="1"/>
    <col min="2" max="2" width="13.42578125" style="2" bestFit="1" customWidth="1"/>
    <col min="3" max="4" width="19.42578125" style="2" customWidth="1"/>
    <col min="5" max="5" width="12" style="2" customWidth="1"/>
    <col min="6" max="7" width="19.42578125" style="2" customWidth="1"/>
    <col min="8" max="8" width="12" style="2" customWidth="1"/>
    <col min="9" max="18" width="12" style="2" hidden="1" customWidth="1"/>
    <col min="19" max="16384" width="11.42578125" style="2" hidden="1"/>
  </cols>
  <sheetData>
    <row r="1" spans="2:10" ht="7.5" customHeight="1"/>
    <row r="2" spans="2:10" ht="36.75" customHeight="1"/>
    <row r="3" spans="2:10">
      <c r="B3" s="8"/>
      <c r="C3" s="8"/>
      <c r="D3" s="8"/>
      <c r="E3" s="8"/>
      <c r="F3" s="8"/>
      <c r="G3" s="8"/>
      <c r="H3" s="8"/>
    </row>
    <row r="4" spans="2:10" customFormat="1" ht="23.25">
      <c r="B4" s="31" t="s">
        <v>135</v>
      </c>
      <c r="C4" s="8"/>
      <c r="D4" s="8"/>
      <c r="E4" s="10"/>
      <c r="F4" s="10"/>
      <c r="G4" s="10"/>
      <c r="H4" s="10"/>
    </row>
    <row r="5" spans="2:10">
      <c r="B5" s="8"/>
      <c r="C5" s="8"/>
      <c r="D5" s="8"/>
      <c r="E5" s="8"/>
      <c r="F5" s="8"/>
      <c r="G5" s="8"/>
      <c r="H5" s="8"/>
    </row>
    <row r="6" spans="2:10">
      <c r="B6" s="8"/>
      <c r="C6" s="8"/>
      <c r="D6" s="8"/>
      <c r="E6" s="8"/>
      <c r="F6" s="8"/>
      <c r="G6" s="8"/>
      <c r="H6" s="8"/>
    </row>
    <row r="7" spans="2:10">
      <c r="B7" s="8"/>
      <c r="C7" s="8"/>
      <c r="D7" s="8"/>
      <c r="E7" s="8"/>
      <c r="F7" s="8"/>
      <c r="G7" s="8"/>
      <c r="H7" s="8"/>
    </row>
    <row r="8" spans="2:10" ht="15.75">
      <c r="B8" s="8"/>
      <c r="C8" s="12" t="s">
        <v>102</v>
      </c>
      <c r="D8" s="47" t="s">
        <v>110</v>
      </c>
      <c r="E8" s="8"/>
      <c r="F8" s="12" t="s">
        <v>101</v>
      </c>
      <c r="G8" s="47" t="s">
        <v>110</v>
      </c>
    </row>
    <row r="9" spans="2:10">
      <c r="B9" s="8"/>
      <c r="C9" s="4" t="s">
        <v>99</v>
      </c>
      <c r="D9" s="52">
        <v>0.6</v>
      </c>
      <c r="E9" s="8"/>
      <c r="F9" s="4" t="s">
        <v>123</v>
      </c>
      <c r="G9" s="52">
        <v>0.75</v>
      </c>
    </row>
    <row r="10" spans="2:10">
      <c r="B10" s="8"/>
      <c r="C10" s="4" t="s">
        <v>22</v>
      </c>
      <c r="D10" s="52">
        <v>0.1</v>
      </c>
      <c r="E10" s="8"/>
      <c r="F10" s="4" t="s">
        <v>124</v>
      </c>
      <c r="G10" s="52">
        <v>0.15</v>
      </c>
    </row>
    <row r="11" spans="2:10">
      <c r="B11" s="8"/>
      <c r="C11" s="4" t="s">
        <v>100</v>
      </c>
      <c r="D11" s="52">
        <v>0.1</v>
      </c>
      <c r="E11" s="8"/>
      <c r="F11" s="4" t="s">
        <v>112</v>
      </c>
      <c r="G11" s="52">
        <v>0.1</v>
      </c>
    </row>
    <row r="12" spans="2:10">
      <c r="B12" s="8"/>
      <c r="C12" s="4" t="s">
        <v>125</v>
      </c>
      <c r="D12" s="52">
        <v>0.1</v>
      </c>
      <c r="E12" s="8"/>
      <c r="F12" s="4" t="s">
        <v>127</v>
      </c>
      <c r="G12" s="52">
        <v>0</v>
      </c>
    </row>
    <row r="13" spans="2:10">
      <c r="B13" s="8"/>
      <c r="C13" s="4" t="s">
        <v>103</v>
      </c>
      <c r="D13" s="52">
        <v>0.1</v>
      </c>
      <c r="E13" s="8"/>
      <c r="F13" s="8"/>
      <c r="G13" s="49"/>
    </row>
    <row r="14" spans="2:10">
      <c r="B14" s="8"/>
      <c r="C14" s="8"/>
      <c r="D14" s="49"/>
      <c r="E14" s="8"/>
      <c r="F14" s="8"/>
      <c r="G14" s="49"/>
    </row>
    <row r="15" spans="2:10" ht="15">
      <c r="B15" s="8"/>
      <c r="C15" s="33" t="s">
        <v>61</v>
      </c>
      <c r="D15" s="32">
        <f xml:space="preserve"> SUM( D9:D13)</f>
        <v>0.99999999999999989</v>
      </c>
      <c r="E15" s="8"/>
      <c r="F15" s="33" t="s">
        <v>61</v>
      </c>
      <c r="G15" s="32">
        <f xml:space="preserve"> SUM( G9:G12)</f>
        <v>1</v>
      </c>
    </row>
    <row r="16" spans="2:10">
      <c r="B16" s="8"/>
      <c r="E16" s="8"/>
      <c r="F16" s="8"/>
      <c r="G16" s="8"/>
      <c r="H16" s="8"/>
      <c r="I16" s="8"/>
      <c r="J16" s="8"/>
    </row>
    <row r="17"/>
  </sheetData>
  <sheetProtection algorithmName="SHA-512" hashValue="0fjBKtxezliQC7PtiehoX/8FZ8HqjQZg/3cX6sC+JlqqMC5/7FVjTYW7wWfEZy4D6B3va+lvRLPbuZYSxSaVwQ==" saltValue="rAY94+tkYt1v9LptWqRcTQ==" spinCount="100000" sheet="1" objects="1" scenarios="1"/>
  <conditionalFormatting sqref="G15">
    <cfRule type="cellIs" dxfId="50" priority="3" operator="lessThan">
      <formula>1</formula>
    </cfRule>
    <cfRule type="cellIs" dxfId="49" priority="4" operator="greaterThan">
      <formula>1</formula>
    </cfRule>
  </conditionalFormatting>
  <conditionalFormatting sqref="D15">
    <cfRule type="cellIs" dxfId="48" priority="1" operator="lessThan">
      <formula>1</formula>
    </cfRule>
    <cfRule type="cellIs" dxfId="47" priority="2" operator="greaterThan">
      <formula>1</formula>
    </cfRule>
  </conditionalFormatting>
  <dataValidations count="1">
    <dataValidation type="decimal" allowBlank="1" showInputMessage="1" showErrorMessage="1" errorTitle="Tipo de dato" error="Debe ingresar un número con hasta 2 decimales." sqref="G9:G12 D9:D13" xr:uid="{EA518AA3-FDD2-4FAA-8A32-A035B7D9A96D}">
      <formula1>0</formula1>
      <formula2>100</formula2>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FC17A-6477-4098-A966-3FDD01768C97}">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147</v>
      </c>
      <c r="C4" s="60"/>
      <c r="D4" s="60"/>
      <c r="E4" s="60"/>
      <c r="F4" s="60"/>
      <c r="G4" s="10"/>
      <c r="H4" s="11"/>
      <c r="I4" s="11"/>
      <c r="J4" s="10"/>
    </row>
    <row r="5" spans="2:10">
      <c r="B5" s="10"/>
      <c r="C5" s="10"/>
      <c r="D5" s="10"/>
      <c r="E5" s="10"/>
      <c r="F5" s="10"/>
      <c r="G5" s="10"/>
      <c r="H5" s="10"/>
      <c r="I5" s="10"/>
      <c r="J5" s="10"/>
    </row>
    <row r="6" spans="2:10">
      <c r="B6" s="35" t="s">
        <v>85</v>
      </c>
      <c r="C6" s="35"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Xi1gmet+40GGCb2vuCsxKgV19fuOF8cwcwEBeeyVtJXM8onEJ3RkRYXMVdqyWCFlab4UAvZGUL4YK4+JosqTzA==" saltValue="jcXiXomZeUHYz0T6hJvZ9A==" spinCount="100000" sheet="1" objects="1" scenarios="1" autoFilter="0"/>
  <autoFilter ref="B7:J7" xr:uid="{DA0FC17A-6477-4098-A966-3FDD01768C97}"/>
  <mergeCells count="1">
    <mergeCell ref="B4:F4"/>
  </mergeCells>
  <conditionalFormatting sqref="D8:D108">
    <cfRule type="cellIs" dxfId="46" priority="1" operator="equal">
      <formula>"Correcto"</formula>
    </cfRule>
    <cfRule type="cellIs" dxfId="45" priority="2" operator="equal">
      <formula>"Revisar Categoría"</formula>
    </cfRule>
  </conditionalFormatting>
  <dataValidations count="4">
    <dataValidation type="list" allowBlank="1" showInputMessage="1" showErrorMessage="1" sqref="C8:C108" xr:uid="{2E6C9CD4-FB07-43CD-94CA-E87C2367C11D}">
      <formula1>INDIRECT(B8)</formula1>
    </dataValidation>
    <dataValidation type="decimal" allowBlank="1" showInputMessage="1" showErrorMessage="1" errorTitle="Tipo de dato" error="Debe ingresar un número con hasta 2 decimales." sqref="H8:H108" xr:uid="{2F681726-6F32-4A44-8BFF-62DC91317763}">
      <formula1>-10000000</formula1>
      <formula2>10000000</formula2>
    </dataValidation>
    <dataValidation type="list" allowBlank="1" showInputMessage="1" showErrorMessage="1" sqref="B8:B108" xr:uid="{BF76219E-392E-470B-922B-83D58396233C}">
      <formula1>"Ingreso, Gasto, Pago_Crédito"</formula1>
    </dataValidation>
    <dataValidation type="list" allowBlank="1" showInputMessage="1" showErrorMessage="1" errorTitle="Tipo de dato" error="Debe ingresar un número con hasta 2 decimales." sqref="I8:I108" xr:uid="{A498C1E3-A351-49C8-9126-58F1357C12D3}">
      <formula1>"Tarjeta de crédito, Préstamo, No aplica"</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44ABA-A517-4722-838A-ECDEEFE031E9}">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146</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6bB+ZJpB6LFya4noTWcdIVK6+ASwaxl0gVG7QD+vt3x/Gzvc2bnA/ATe8KSUcpXdKNmOgO/cKNlF612xwgokGA==" saltValue="H/gsfGeT1zErJ8s5RxjLSA==" spinCount="100000" sheet="1" objects="1" scenarios="1" autoFilter="0"/>
  <autoFilter ref="B7:J7" xr:uid="{FF444ABA-A517-4722-838A-ECDEEFE031E9}"/>
  <mergeCells count="1">
    <mergeCell ref="B4:F4"/>
  </mergeCells>
  <conditionalFormatting sqref="D8:D108">
    <cfRule type="cellIs" dxfId="44" priority="1" operator="equal">
      <formula>"Correcto"</formula>
    </cfRule>
    <cfRule type="cellIs" dxfId="43" priority="2" operator="equal">
      <formula>"Revisar Categoría"</formula>
    </cfRule>
  </conditionalFormatting>
  <dataValidations count="4">
    <dataValidation type="list" allowBlank="1" showInputMessage="1" showErrorMessage="1" sqref="C8:C108" xr:uid="{8525F5E6-C9DA-40D5-B3C0-F22AB392A7BF}">
      <formula1>INDIRECT(B8)</formula1>
    </dataValidation>
    <dataValidation type="list" allowBlank="1" showInputMessage="1" showErrorMessage="1" sqref="B8:B108" xr:uid="{04563235-77F0-413A-8098-4C526BF3A3B2}">
      <formula1>"Ingreso, Gasto, Pago_Crédito"</formula1>
    </dataValidation>
    <dataValidation type="decimal" allowBlank="1" showInputMessage="1" showErrorMessage="1" errorTitle="Tipo de dato" error="Debe ingresar un número con hasta 2 decimales." sqref="H8:H108" xr:uid="{7B6054F0-2BE0-46D9-9948-9D508D3973AC}">
      <formula1>-10000000</formula1>
      <formula2>10000000</formula2>
    </dataValidation>
    <dataValidation type="list" allowBlank="1" showInputMessage="1" showErrorMessage="1" errorTitle="Tipo de dato" error="Debe ingresar un número con hasta 2 decimales." sqref="I8:I108" xr:uid="{E64960BC-B7DC-4D00-B4F5-BFE5DD90E7B7}">
      <formula1>"Tarjeta de crédito, Préstamo, No aplica"</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CD55B-5930-4170-B8D7-F30FE97116E4}">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145</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HUaECx0phJ4/3QWHq8vgTUEJIYwFjjA/Q1kAZ9yeGm4mDaPAKrjwUk4mnzyUTxk76MSf+SXSBSLD2pUAksQJHQ==" saltValue="yrEcUJV2PrBuuEp+g1wmoQ==" spinCount="100000" sheet="1" objects="1" scenarios="1" autoFilter="0"/>
  <autoFilter ref="B7:J7" xr:uid="{DC7CD55B-5930-4170-B8D7-F30FE97116E4}"/>
  <mergeCells count="1">
    <mergeCell ref="B4:F4"/>
  </mergeCells>
  <conditionalFormatting sqref="D8:D108">
    <cfRule type="cellIs" dxfId="42" priority="1" operator="equal">
      <formula>"Correcto"</formula>
    </cfRule>
    <cfRule type="cellIs" dxfId="41" priority="2" operator="equal">
      <formula>"Revisar Categoría"</formula>
    </cfRule>
  </conditionalFormatting>
  <dataValidations count="4">
    <dataValidation type="list" allowBlank="1" showInputMessage="1" showErrorMessage="1" sqref="B8:B108" xr:uid="{F0351902-DD8B-481A-A517-993E29B8576F}">
      <formula1>"Ingreso, Gasto, Pago_Crédito"</formula1>
    </dataValidation>
    <dataValidation type="list" allowBlank="1" showInputMessage="1" showErrorMessage="1" sqref="C8:C108" xr:uid="{231055D9-B611-42FC-9AA3-D33CB2E52FB1}">
      <formula1>INDIRECT(B8)</formula1>
    </dataValidation>
    <dataValidation type="decimal" allowBlank="1" showInputMessage="1" showErrorMessage="1" errorTitle="Tipo de dato" error="Debe ingresar un número con hasta 2 decimales." sqref="H8:H108" xr:uid="{4578C855-1D7C-41B7-BE76-F5A8865BE7E7}">
      <formula1>-10000000</formula1>
      <formula2>10000000</formula2>
    </dataValidation>
    <dataValidation type="list" allowBlank="1" showInputMessage="1" showErrorMessage="1" errorTitle="Tipo de dato" error="Debe ingresar un número con hasta 2 decimales." sqref="I8:I108" xr:uid="{89C8C620-DE04-427D-A14E-99B289789281}">
      <formula1>"Tarjeta de crédito, Préstamo, No aplica"</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A5FB1-92EB-45D1-AE14-8531D9CC619C}">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bestFit="1"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144</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Onddfb56sPBlNqBYSH3uozZYCPJ90l9skfVnZYCN+mBoeDPfwDzwSMInp85PKwh84bTgWJDyKRXttnnyyGwhXw==" saltValue="tN09LJpjg6K5N1c77oyGHw==" spinCount="100000" sheet="1" objects="1" scenarios="1" autoFilter="0"/>
  <autoFilter ref="B7:J7" xr:uid="{DC7A5FB1-92EB-45D1-AE14-8531D9CC619C}"/>
  <mergeCells count="1">
    <mergeCell ref="B4:F4"/>
  </mergeCells>
  <conditionalFormatting sqref="D8:D108">
    <cfRule type="cellIs" dxfId="40" priority="1" operator="equal">
      <formula>"Correcto"</formula>
    </cfRule>
    <cfRule type="cellIs" dxfId="39" priority="2" operator="equal">
      <formula>"Revisar Categoría"</formula>
    </cfRule>
  </conditionalFormatting>
  <dataValidations count="4">
    <dataValidation type="list" allowBlank="1" showInputMessage="1" showErrorMessage="1" sqref="C8:C108" xr:uid="{45F2914C-6D84-4F29-8BB0-8F061950C54B}">
      <formula1>INDIRECT(B8)</formula1>
    </dataValidation>
    <dataValidation type="list" allowBlank="1" showInputMessage="1" showErrorMessage="1" sqref="B8:B108" xr:uid="{5F7DB98D-A15C-46F9-8B92-B3F89D0BAA76}">
      <formula1>"Ingreso, Gasto, Pago_Crédito"</formula1>
    </dataValidation>
    <dataValidation type="decimal" allowBlank="1" showInputMessage="1" showErrorMessage="1" errorTitle="Tipo de dato" error="Debe ingresar un número con hasta 2 decimales." sqref="H8:H108" xr:uid="{B9B3928E-DF53-4338-BCB2-E6757824338C}">
      <formula1>-10000000</formula1>
      <formula2>10000000</formula2>
    </dataValidation>
    <dataValidation type="list" allowBlank="1" showInputMessage="1" showErrorMessage="1" errorTitle="Tipo de dato" error="Debe ingresar un número con hasta 2 decimales." sqref="I8:I108" xr:uid="{DBD372D9-EC0F-4860-91BE-EB877BCB2ABA}">
      <formula1>"Tarjeta de crédito, Préstamo, No aplica"</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F346F-781C-490B-92E6-317341125F78}">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143</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KHNo10Kw3hzmQHBnTD5pNwtbJHqE6j42ze9xI9OFIRN5TGJZuZj9dqJyiLlTuJ0GUEPff9uco3DJxL+HpOi2iw==" saltValue="iZLpsmPU3BHrOinsE0b0NA==" spinCount="100000" sheet="1" objects="1" scenarios="1" autoFilter="0"/>
  <autoFilter ref="B7:J7" xr:uid="{F59F346F-781C-490B-92E6-317341125F78}"/>
  <mergeCells count="1">
    <mergeCell ref="B4:F4"/>
  </mergeCells>
  <conditionalFormatting sqref="D8:D108">
    <cfRule type="cellIs" dxfId="38" priority="1" operator="equal">
      <formula>"Correcto"</formula>
    </cfRule>
    <cfRule type="cellIs" dxfId="37" priority="2" operator="equal">
      <formula>"Revisar Categoría"</formula>
    </cfRule>
  </conditionalFormatting>
  <dataValidations count="4">
    <dataValidation type="list" allowBlank="1" showInputMessage="1" showErrorMessage="1" sqref="C8:C108" xr:uid="{C6CCFF67-113C-4A12-B13B-F5C5FC4E18F1}">
      <formula1>INDIRECT(B8)</formula1>
    </dataValidation>
    <dataValidation type="list" allowBlank="1" showInputMessage="1" showErrorMessage="1" sqref="B8:B108" xr:uid="{4AAB19AE-1DB1-4041-BE22-99221C192E92}">
      <formula1>"Ingreso, Gasto, Pago_Crédito"</formula1>
    </dataValidation>
    <dataValidation type="decimal" allowBlank="1" showInputMessage="1" showErrorMessage="1" errorTitle="Tipo de dato" error="Debe ingresar un número con hasta 2 decimales." sqref="H8:H108" xr:uid="{55F70E0A-2D13-4E50-A56E-F1419D1BA797}">
      <formula1>-10000000</formula1>
      <formula2>10000000</formula2>
    </dataValidation>
    <dataValidation type="list" allowBlank="1" showInputMessage="1" showErrorMessage="1" errorTitle="Tipo de dato" error="Debe ingresar un número con hasta 2 decimales." sqref="I8:I108" xr:uid="{C2B2ABBD-4D11-4524-94D7-2B785C2370FC}">
      <formula1>"Tarjeta de crédito, Préstamo, No aplica"</formula1>
    </dataValidation>
  </dataValidation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6A9E55-9711-4401-84EE-D8E3E353A717}">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142</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JwV/JGPDZ7e9X/RvkED+QOvJkdh1NRsqAufub6A/9CS1Zw4Kywld0c3bzJzzWWN2T/wO47gXZ854ooyj1pv7qg==" saltValue="Q5R/9ry7tZkYPYvkHe7ADg==" spinCount="100000" sheet="1" objects="1" scenarios="1" autoFilter="0"/>
  <autoFilter ref="B7:J7" xr:uid="{336A9E55-9711-4401-84EE-D8E3E353A717}"/>
  <mergeCells count="1">
    <mergeCell ref="B4:F4"/>
  </mergeCells>
  <conditionalFormatting sqref="D8:D108">
    <cfRule type="cellIs" dxfId="36" priority="1" operator="equal">
      <formula>"Correcto"</formula>
    </cfRule>
    <cfRule type="cellIs" dxfId="35" priority="2" operator="equal">
      <formula>"Revisar Categoría"</formula>
    </cfRule>
  </conditionalFormatting>
  <dataValidations count="4">
    <dataValidation type="list" allowBlank="1" showInputMessage="1" showErrorMessage="1" sqref="C8:C108" xr:uid="{4310BC76-B985-4C9A-81F5-EB8C9706B621}">
      <formula1>INDIRECT(B8)</formula1>
    </dataValidation>
    <dataValidation type="list" allowBlank="1" showInputMessage="1" showErrorMessage="1" sqref="B8:B108" xr:uid="{BDD9F23C-9151-4C1A-8966-3E6685D8223E}">
      <formula1>"Ingreso, Gasto, Pago_Crédito"</formula1>
    </dataValidation>
    <dataValidation type="decimal" allowBlank="1" showInputMessage="1" showErrorMessage="1" errorTitle="Tipo de dato" error="Debe ingresar un número con hasta 2 decimales." sqref="H8:H108" xr:uid="{90437B8A-0F63-400E-8A96-8D2A9BCA2B4A}">
      <formula1>-10000000</formula1>
      <formula2>10000000</formula2>
    </dataValidation>
    <dataValidation type="list" allowBlank="1" showInputMessage="1" showErrorMessage="1" errorTitle="Tipo de dato" error="Debe ingresar un número con hasta 2 decimales." sqref="I8:I108" xr:uid="{33CBA94D-DE66-42AC-824A-C36A23954CFB}">
      <formula1>"Tarjeta de crédito, Préstamo, No aplica"</formula1>
    </dataValidation>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3ED8F7-B688-416B-8ACF-4F4DDDCEBBE5}">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141</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eoTNQ/FcaRQlGiPsNOqCk4/utv1ihxuVLXA2gkG1LqcUqw0bmO8RL6ZjcyicBPpzYITqWwc/wr6nL7HaLpRg3w==" saltValue="3m5SEQNxdJG/CFyCPxynaA==" spinCount="100000" sheet="1" objects="1" scenarios="1" autoFilter="0"/>
  <autoFilter ref="B7:J7" xr:uid="{253ED8F7-B688-416B-8ACF-4F4DDDCEBBE5}"/>
  <mergeCells count="1">
    <mergeCell ref="B4:F4"/>
  </mergeCells>
  <conditionalFormatting sqref="D8:D108">
    <cfRule type="cellIs" dxfId="34" priority="1" operator="equal">
      <formula>"Correcto"</formula>
    </cfRule>
    <cfRule type="cellIs" dxfId="33" priority="2" operator="equal">
      <formula>"Revisar Categoría"</formula>
    </cfRule>
  </conditionalFormatting>
  <dataValidations count="4">
    <dataValidation type="list" allowBlank="1" showInputMessage="1" showErrorMessage="1" sqref="C8:C108" xr:uid="{6CF5EBD4-7FD8-4496-9297-209360A585BC}">
      <formula1>INDIRECT(B8)</formula1>
    </dataValidation>
    <dataValidation type="list" allowBlank="1" showInputMessage="1" showErrorMessage="1" sqref="B8:B108" xr:uid="{61FEA543-095D-4DD9-9F69-2F9A9B302D7F}">
      <formula1>"Ingreso, Gasto, Pago_Crédito"</formula1>
    </dataValidation>
    <dataValidation type="decimal" allowBlank="1" showInputMessage="1" showErrorMessage="1" errorTitle="Tipo de dato" error="Debe ingresar un número con hasta 2 decimales." sqref="H8:H108" xr:uid="{33FD514D-3FA1-4207-ABC2-80DE764003D6}">
      <formula1>-10000000</formula1>
      <formula2>10000000</formula2>
    </dataValidation>
    <dataValidation type="list" allowBlank="1" showInputMessage="1" showErrorMessage="1" errorTitle="Tipo de dato" error="Debe ingresar un número con hasta 2 decimales." sqref="I8:I108" xr:uid="{2352C373-58FD-4725-9169-9410AB7F251E}">
      <formula1>"Tarjeta de crédito, Préstamo, No aplica"</formula1>
    </dataValidation>
  </dataValidation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12F9A7-29A2-4971-9E58-9B2A7098355A}">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140</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mK/QWhOLmWaGFcGcTQn2+66nDN13rQM+VyP4K76Qq4dTSdi3OFW8OWLEtKBtkHyjCXABTrhUovNSBATt+xCRTg==" saltValue="cZ7+qF235KqxrGGlAzaqBQ==" spinCount="100000" sheet="1" objects="1" scenarios="1" autoFilter="0"/>
  <autoFilter ref="B7:J7" xr:uid="{2A12F9A7-29A2-4971-9E58-9B2A7098355A}"/>
  <mergeCells count="1">
    <mergeCell ref="B4:F4"/>
  </mergeCells>
  <conditionalFormatting sqref="D8:D108">
    <cfRule type="cellIs" dxfId="32" priority="1" operator="equal">
      <formula>"Correcto"</formula>
    </cfRule>
    <cfRule type="cellIs" dxfId="31" priority="2" operator="equal">
      <formula>"Revisar Categoría"</formula>
    </cfRule>
  </conditionalFormatting>
  <dataValidations count="4">
    <dataValidation type="list" allowBlank="1" showInputMessage="1" showErrorMessage="1" sqref="C8:C108" xr:uid="{865330B5-9C6A-4AB0-A087-1CAF9F6C766E}">
      <formula1>INDIRECT(B8)</formula1>
    </dataValidation>
    <dataValidation type="list" allowBlank="1" showInputMessage="1" showErrorMessage="1" sqref="B8:B108" xr:uid="{FC2A11A1-910F-4227-92D0-AEC99E792410}">
      <formula1>"Ingreso, Gasto, Pago_Crédito"</formula1>
    </dataValidation>
    <dataValidation type="decimal" allowBlank="1" showInputMessage="1" showErrorMessage="1" errorTitle="Tipo de dato" error="Debe ingresar un número con hasta 2 decimales." sqref="H8:H108" xr:uid="{D0CFFD49-C3A0-40FE-828B-E4E3CB46316A}">
      <formula1>-10000000</formula1>
      <formula2>10000000</formula2>
    </dataValidation>
    <dataValidation type="list" allowBlank="1" showInputMessage="1" showErrorMessage="1" errorTitle="Tipo de dato" error="Debe ingresar un número con hasta 2 decimales." sqref="I8:I108" xr:uid="{F25F6EBE-8B5E-44D6-B318-2B9AD9B3B363}">
      <formula1>"Tarjeta de crédito, Préstamo, No aplica"</formula1>
    </dataValidation>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65595-9D38-42E1-9317-615F4C473C58}">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139</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J8te8uxqtbf/vE0ifNAnhlNoMUa7yNPp5OjX8oAcXbKAbl1h8KOnhT4BwZJRgjSN8a0p4KlE9a0zOsTUL7mnxA==" saltValue="gwg70MR68d0aAkuS4YLFqg==" spinCount="100000" sheet="1" objects="1" scenarios="1" autoFilter="0"/>
  <autoFilter ref="B7:J7" xr:uid="{C3965595-9D38-42E1-9317-615F4C473C58}"/>
  <mergeCells count="1">
    <mergeCell ref="B4:F4"/>
  </mergeCells>
  <conditionalFormatting sqref="D8:D108">
    <cfRule type="cellIs" dxfId="30" priority="1" operator="equal">
      <formula>"Correcto"</formula>
    </cfRule>
    <cfRule type="cellIs" dxfId="29" priority="2" operator="equal">
      <formula>"Revisar Categoría"</formula>
    </cfRule>
  </conditionalFormatting>
  <dataValidations count="4">
    <dataValidation type="list" allowBlank="1" showInputMessage="1" showErrorMessage="1" sqref="C8:C108" xr:uid="{C9BDE7FD-7F39-4B0D-B60D-886E19BBA0C2}">
      <formula1>INDIRECT(B8)</formula1>
    </dataValidation>
    <dataValidation type="list" allowBlank="1" showInputMessage="1" showErrorMessage="1" sqref="B8:B108" xr:uid="{4F1ED84C-EBB3-4A87-9DF9-7008CE9D1C54}">
      <formula1>"Ingreso, Gasto, Pago_Crédito"</formula1>
    </dataValidation>
    <dataValidation type="decimal" allowBlank="1" showInputMessage="1" showErrorMessage="1" errorTitle="Tipo de dato" error="Debe ingresar un número con hasta 2 decimales." sqref="H8:H108" xr:uid="{926DF912-36CE-4BF0-9FFC-6EAF532D209E}">
      <formula1>-10000000</formula1>
      <formula2>10000000</formula2>
    </dataValidation>
    <dataValidation type="list" allowBlank="1" showInputMessage="1" showErrorMessage="1" errorTitle="Tipo de dato" error="Debe ingresar un número con hasta 2 decimales." sqref="I8:I108" xr:uid="{24F67C33-9E9C-49D1-B952-3717973B5B27}">
      <formula1>"Tarjeta de crédito, Préstamo, No aplica"</formula1>
    </dataValidation>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EADFF-D55F-4C2C-BA2B-D74989D83792}">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138</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EaA05XS2rZWjVVq7jBLlBiErPNOfBy682mr+t6MTfVqZIKaY/ViMt8WxxPEGNbiDflE3VSRoHSyLOvZMWtnBNA==" saltValue="iIbLNKcxBq5J312pvJoqQA==" spinCount="100000" sheet="1" objects="1" scenarios="1" autoFilter="0"/>
  <autoFilter ref="B7:J7" xr:uid="{E0FEADFF-D55F-4C2C-BA2B-D74989D83792}"/>
  <mergeCells count="1">
    <mergeCell ref="B4:F4"/>
  </mergeCells>
  <conditionalFormatting sqref="D8:D108">
    <cfRule type="cellIs" dxfId="28" priority="1" operator="equal">
      <formula>"Correcto"</formula>
    </cfRule>
    <cfRule type="cellIs" dxfId="27" priority="2" operator="equal">
      <formula>"Revisar Categoría"</formula>
    </cfRule>
  </conditionalFormatting>
  <dataValidations count="4">
    <dataValidation type="list" allowBlank="1" showInputMessage="1" showErrorMessage="1" sqref="C8:C108" xr:uid="{C1B9D5BD-A4B8-4FD8-9B93-9AFFF02CC7E6}">
      <formula1>INDIRECT(B8)</formula1>
    </dataValidation>
    <dataValidation type="list" allowBlank="1" showInputMessage="1" showErrorMessage="1" sqref="B8:B108" xr:uid="{D05D4E6C-C43A-413A-9977-8CB6F5AB517D}">
      <formula1>"Ingreso, Gasto, Pago_Crédito"</formula1>
    </dataValidation>
    <dataValidation type="decimal" allowBlank="1" showInputMessage="1" showErrorMessage="1" errorTitle="Tipo de dato" error="Debe ingresar un número con hasta 2 decimales." sqref="H8:H108" xr:uid="{E36282D4-82E3-4F2B-A908-91F339C74CCF}">
      <formula1>-10000000</formula1>
      <formula2>10000000</formula2>
    </dataValidation>
    <dataValidation type="list" allowBlank="1" showInputMessage="1" showErrorMessage="1" errorTitle="Tipo de dato" error="Debe ingresar un número con hasta 2 decimales." sqref="I8:I108" xr:uid="{45B2287E-1154-45A6-B3F4-268C123EB3D0}">
      <formula1>"Tarjeta de crédito, Préstamo, No aplica"</formula1>
    </dataValidation>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A0707-1ECE-4AA0-AD14-EC744E26AF95}">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137</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rQjEd9vziCq/nZzGcLbwGJnINZYIVkUwRaU+LHk0xHrb88FYYpP9oEsFUU4Y3+jT7LMX3MjWpD86q+383dglw==" saltValue="j4f9UfHOptDtuT7LqnGryA==" spinCount="100000" sheet="1" objects="1" scenarios="1" autoFilter="0"/>
  <autoFilter ref="B7:J7" xr:uid="{4F5A0707-1ECE-4AA0-AD14-EC744E26AF95}"/>
  <mergeCells count="1">
    <mergeCell ref="B4:F4"/>
  </mergeCells>
  <conditionalFormatting sqref="D8:D108">
    <cfRule type="cellIs" dxfId="26" priority="1" operator="equal">
      <formula>"Correcto"</formula>
    </cfRule>
    <cfRule type="cellIs" dxfId="25" priority="2" operator="equal">
      <formula>"Revisar Categoría"</formula>
    </cfRule>
  </conditionalFormatting>
  <dataValidations count="4">
    <dataValidation type="list" allowBlank="1" showInputMessage="1" showErrorMessage="1" sqref="C8:C108" xr:uid="{E5517EEB-FC0C-4005-977F-6D863F0687B9}">
      <formula1>INDIRECT(B8)</formula1>
    </dataValidation>
    <dataValidation type="list" allowBlank="1" showInputMessage="1" showErrorMessage="1" sqref="B8:B108" xr:uid="{E1F12206-EA73-432E-BFE4-40547DA640BB}">
      <formula1>"Ingreso, Gasto, Pago_Crédito"</formula1>
    </dataValidation>
    <dataValidation type="decimal" allowBlank="1" showInputMessage="1" showErrorMessage="1" errorTitle="Tipo de dato" error="Debe ingresar un número con hasta 2 decimales." sqref="H8:H108" xr:uid="{EAC150F1-A19B-46B4-8F6A-AB66FF511337}">
      <formula1>-10000000</formula1>
      <formula2>10000000</formula2>
    </dataValidation>
    <dataValidation type="list" allowBlank="1" showInputMessage="1" showErrorMessage="1" errorTitle="Tipo de dato" error="Debe ingresar un número con hasta 2 decimales." sqref="I8:I108" xr:uid="{5A921539-6CB8-49B0-8497-7ABA22819EE9}">
      <formula1>"Tarjeta de crédito, Préstamo, No aplica"</formula1>
    </dataValidation>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85D00-BE63-4CDF-9EF6-AAA359338A0E}">
  <sheetPr>
    <tabColor rgb="FFE87722"/>
  </sheetPr>
  <dimension ref="A1:K110"/>
  <sheetViews>
    <sheetView showGridLines="0" showRowColHeaders="0" zoomScale="80" zoomScaleNormal="80" workbookViewId="0">
      <pane ySplit="7" topLeftCell="A8" activePane="bottomLeft" state="frozen"/>
      <selection pane="bottomLeft"/>
    </sheetView>
  </sheetViews>
  <sheetFormatPr baseColWidth="10" defaultColWidth="0" defaultRowHeight="15" zeroHeight="1"/>
  <cols>
    <col min="1" max="1" width="1.42578125" customWidth="1"/>
    <col min="2" max="2" width="46.5703125" bestFit="1" customWidth="1"/>
    <col min="3" max="3" width="34.28515625" customWidth="1"/>
    <col min="4" max="4" width="19.140625" bestFit="1" customWidth="1"/>
    <col min="5" max="5" width="75.42578125" bestFit="1" customWidth="1"/>
    <col min="6" max="6" width="20.28515625" bestFit="1" customWidth="1"/>
    <col min="7" max="7" width="17.42578125" bestFit="1" customWidth="1"/>
    <col min="8" max="8" width="24.140625" bestFit="1" customWidth="1"/>
    <col min="9" max="9" width="26.5703125" bestFit="1" customWidth="1"/>
    <col min="10" max="10" width="63.85546875" customWidth="1"/>
    <col min="11" max="11" width="11.42578125" customWidth="1"/>
    <col min="12" max="16384" width="11.42578125" hidden="1"/>
  </cols>
  <sheetData>
    <row r="1" spans="2:10" ht="7.5" customHeight="1"/>
    <row r="2" spans="2:10" ht="36.75" customHeight="1">
      <c r="B2" s="10"/>
      <c r="C2" s="10"/>
      <c r="D2" s="10"/>
      <c r="E2" s="10"/>
      <c r="F2" s="10"/>
      <c r="G2" s="10"/>
      <c r="H2" s="10"/>
      <c r="I2" s="10"/>
      <c r="J2" s="10"/>
    </row>
    <row r="3" spans="2:10">
      <c r="B3" s="10"/>
      <c r="C3" s="10"/>
      <c r="D3" s="10"/>
      <c r="E3" s="10"/>
      <c r="F3" s="10"/>
      <c r="G3" s="10"/>
      <c r="H3" s="10"/>
      <c r="I3" s="10"/>
      <c r="J3" s="10"/>
    </row>
    <row r="4" spans="2:10" ht="23.25">
      <c r="B4" s="60" t="s">
        <v>136</v>
      </c>
      <c r="C4" s="60"/>
      <c r="D4" s="60"/>
      <c r="E4" s="60"/>
      <c r="F4" s="60"/>
      <c r="G4" s="10"/>
      <c r="H4" s="11"/>
      <c r="I4" s="11"/>
      <c r="J4" s="10"/>
    </row>
    <row r="5" spans="2:10">
      <c r="B5" s="10"/>
      <c r="C5" s="10"/>
      <c r="D5" s="10"/>
      <c r="E5" s="10"/>
      <c r="F5" s="10"/>
      <c r="G5" s="10"/>
      <c r="H5" s="10"/>
      <c r="I5" s="10"/>
      <c r="J5" s="10"/>
    </row>
    <row r="6" spans="2:10">
      <c r="B6" s="46" t="s">
        <v>85</v>
      </c>
      <c r="C6" s="46" t="s">
        <v>85</v>
      </c>
      <c r="D6" s="35" t="s">
        <v>87</v>
      </c>
      <c r="E6" s="35" t="s">
        <v>87</v>
      </c>
      <c r="F6" s="35" t="s">
        <v>87</v>
      </c>
      <c r="G6" s="35" t="s">
        <v>87</v>
      </c>
      <c r="H6" s="34" t="s">
        <v>86</v>
      </c>
      <c r="I6" s="34" t="s">
        <v>86</v>
      </c>
      <c r="J6" s="34" t="s">
        <v>86</v>
      </c>
    </row>
    <row r="7" spans="2:10" ht="15.75">
      <c r="B7" s="12" t="s">
        <v>63</v>
      </c>
      <c r="C7" s="12" t="s">
        <v>13</v>
      </c>
      <c r="D7" s="12" t="s">
        <v>89</v>
      </c>
      <c r="E7" s="12" t="s">
        <v>83</v>
      </c>
      <c r="F7" s="12" t="s">
        <v>12</v>
      </c>
      <c r="G7" s="12" t="s">
        <v>17</v>
      </c>
      <c r="H7" s="12" t="s">
        <v>82</v>
      </c>
      <c r="I7" s="12" t="s">
        <v>112</v>
      </c>
      <c r="J7" s="12" t="s">
        <v>25</v>
      </c>
    </row>
    <row r="8" spans="2:10">
      <c r="B8" s="30"/>
      <c r="C8" s="30"/>
      <c r="D8" s="29" t="str">
        <f>IFERROR(IF(VLOOKUP(C8,'Listas Generales'!C:H,6,FALSE)=B8,"Correcto","Revisar Categoría"),"")</f>
        <v/>
      </c>
      <c r="E8" s="3" t="str">
        <f xml:space="preserve"> IFERROR( VLOOKUP( C8, 'Listas Generales'!C:D, 2,FALSE ), "")</f>
        <v/>
      </c>
      <c r="F8" s="45" t="str">
        <f xml:space="preserve"> IFERROR( VLOOKUP( C8, 'Listas Generales'!C:E, 3,FALSE ), "")</f>
        <v/>
      </c>
      <c r="G8" s="45" t="str">
        <f xml:space="preserve"> IFERROR( VLOOKUP( C8, 'Listas Generales'!C:F, 4,FALSE ), "")</f>
        <v/>
      </c>
      <c r="H8" s="53"/>
      <c r="I8" s="58"/>
      <c r="J8" s="50"/>
    </row>
    <row r="9" spans="2:10">
      <c r="B9" s="30"/>
      <c r="C9" s="30"/>
      <c r="D9" s="29" t="str">
        <f>IFERROR(IF(VLOOKUP(C9,'Listas Generales'!C:H,6,FALSE)=B9,"Correcto","Revisar Categoría"),"")</f>
        <v/>
      </c>
      <c r="E9" s="3" t="str">
        <f xml:space="preserve"> IFERROR( VLOOKUP( C9, 'Listas Generales'!C:D, 2,FALSE ), "")</f>
        <v/>
      </c>
      <c r="F9" s="45" t="str">
        <f xml:space="preserve"> IFERROR( VLOOKUP( C9, 'Listas Generales'!C:E, 3,FALSE ), "")</f>
        <v/>
      </c>
      <c r="G9" s="45" t="str">
        <f xml:space="preserve"> IFERROR( VLOOKUP( C9, 'Listas Generales'!C:F, 4,FALSE ), "")</f>
        <v/>
      </c>
      <c r="H9" s="53"/>
      <c r="I9" s="58"/>
      <c r="J9" s="50"/>
    </row>
    <row r="10" spans="2:10">
      <c r="B10" s="30"/>
      <c r="C10" s="30"/>
      <c r="D10" s="29" t="str">
        <f>IFERROR(IF(VLOOKUP(C10,'Listas Generales'!C:H,6,FALSE)=B10,"Correcto","Revisar Categoría"),"")</f>
        <v/>
      </c>
      <c r="E10" s="3" t="str">
        <f xml:space="preserve"> IFERROR( VLOOKUP( C10, 'Listas Generales'!C:D, 2,FALSE ), "")</f>
        <v/>
      </c>
      <c r="F10" s="45" t="str">
        <f xml:space="preserve"> IFERROR( VLOOKUP( C10, 'Listas Generales'!C:E, 3,FALSE ), "")</f>
        <v/>
      </c>
      <c r="G10" s="45" t="str">
        <f xml:space="preserve"> IFERROR( VLOOKUP( C10, 'Listas Generales'!C:F, 4,FALSE ), "")</f>
        <v/>
      </c>
      <c r="H10" s="53"/>
      <c r="I10" s="58"/>
      <c r="J10" s="50"/>
    </row>
    <row r="11" spans="2:10">
      <c r="B11" s="30"/>
      <c r="C11" s="30"/>
      <c r="D11" s="29" t="str">
        <f>IFERROR(IF(VLOOKUP(C11,'Listas Generales'!C:H,6,FALSE)=B11,"Correcto","Revisar Categoría"),"")</f>
        <v/>
      </c>
      <c r="E11" s="3" t="str">
        <f xml:space="preserve"> IFERROR( VLOOKUP( C11, 'Listas Generales'!C:D, 2,FALSE ), "")</f>
        <v/>
      </c>
      <c r="F11" s="45" t="str">
        <f xml:space="preserve"> IFERROR( VLOOKUP( C11, 'Listas Generales'!C:E, 3,FALSE ), "")</f>
        <v/>
      </c>
      <c r="G11" s="45" t="str">
        <f xml:space="preserve"> IFERROR( VLOOKUP( C11, 'Listas Generales'!C:F, 4,FALSE ), "")</f>
        <v/>
      </c>
      <c r="H11" s="53"/>
      <c r="I11" s="58"/>
      <c r="J11" s="50"/>
    </row>
    <row r="12" spans="2:10">
      <c r="B12" s="30"/>
      <c r="C12" s="30"/>
      <c r="D12" s="29" t="str">
        <f>IFERROR(IF(VLOOKUP(C12,'Listas Generales'!C:H,6,FALSE)=B12,"Correcto","Revisar Categoría"),"")</f>
        <v/>
      </c>
      <c r="E12" s="3" t="str">
        <f xml:space="preserve"> IFERROR( VLOOKUP( C12, 'Listas Generales'!C:D, 2,FALSE ), "")</f>
        <v/>
      </c>
      <c r="F12" s="45" t="str">
        <f xml:space="preserve"> IFERROR( VLOOKUP( C12, 'Listas Generales'!C:E, 3,FALSE ), "")</f>
        <v/>
      </c>
      <c r="G12" s="45" t="str">
        <f xml:space="preserve"> IFERROR( VLOOKUP( C12, 'Listas Generales'!C:F, 4,FALSE ), "")</f>
        <v/>
      </c>
      <c r="H12" s="53"/>
      <c r="I12" s="58"/>
      <c r="J12" s="50"/>
    </row>
    <row r="13" spans="2:10">
      <c r="B13" s="30"/>
      <c r="C13" s="30"/>
      <c r="D13" s="29" t="str">
        <f>IFERROR(IF(VLOOKUP(C13,'Listas Generales'!C:H,6,FALSE)=B13,"Correcto","Revisar Categoría"),"")</f>
        <v/>
      </c>
      <c r="E13" s="3" t="str">
        <f xml:space="preserve"> IFERROR( VLOOKUP( C13, 'Listas Generales'!C:D, 2,FALSE ), "")</f>
        <v/>
      </c>
      <c r="F13" s="45" t="str">
        <f xml:space="preserve"> IFERROR( VLOOKUP( C13, 'Listas Generales'!C:E, 3,FALSE ), "")</f>
        <v/>
      </c>
      <c r="G13" s="45" t="str">
        <f xml:space="preserve"> IFERROR( VLOOKUP( C13, 'Listas Generales'!C:F, 4,FALSE ), "")</f>
        <v/>
      </c>
      <c r="H13" s="53"/>
      <c r="I13" s="58"/>
      <c r="J13" s="50"/>
    </row>
    <row r="14" spans="2:10">
      <c r="B14" s="30"/>
      <c r="C14" s="30"/>
      <c r="D14" s="29" t="str">
        <f>IFERROR(IF(VLOOKUP(C14,'Listas Generales'!C:H,6,FALSE)=B14,"Correcto","Revisar Categoría"),"")</f>
        <v/>
      </c>
      <c r="E14" s="3" t="str">
        <f xml:space="preserve"> IFERROR( VLOOKUP( C14, 'Listas Generales'!C:D, 2,FALSE ), "")</f>
        <v/>
      </c>
      <c r="F14" s="45" t="str">
        <f xml:space="preserve"> IFERROR( VLOOKUP( C14, 'Listas Generales'!C:E, 3,FALSE ), "")</f>
        <v/>
      </c>
      <c r="G14" s="45" t="str">
        <f xml:space="preserve"> IFERROR( VLOOKUP( C14, 'Listas Generales'!C:F, 4,FALSE ), "")</f>
        <v/>
      </c>
      <c r="H14" s="53"/>
      <c r="I14" s="58"/>
      <c r="J14" s="50"/>
    </row>
    <row r="15" spans="2:10">
      <c r="B15" s="30"/>
      <c r="C15" s="30"/>
      <c r="D15" s="29" t="str">
        <f>IFERROR(IF(VLOOKUP(C15,'Listas Generales'!C:H,6,FALSE)=B15,"Correcto","Revisar Categoría"),"")</f>
        <v/>
      </c>
      <c r="E15" s="3" t="str">
        <f xml:space="preserve"> IFERROR( VLOOKUP( C15, 'Listas Generales'!C:D, 2,FALSE ), "")</f>
        <v/>
      </c>
      <c r="F15" s="45" t="str">
        <f xml:space="preserve"> IFERROR( VLOOKUP( C15, 'Listas Generales'!C:E, 3,FALSE ), "")</f>
        <v/>
      </c>
      <c r="G15" s="45" t="str">
        <f xml:space="preserve"> IFERROR( VLOOKUP( C15, 'Listas Generales'!C:F, 4,FALSE ), "")</f>
        <v/>
      </c>
      <c r="H15" s="53"/>
      <c r="I15" s="58"/>
      <c r="J15" s="50"/>
    </row>
    <row r="16" spans="2:10">
      <c r="B16" s="30"/>
      <c r="C16" s="30"/>
      <c r="D16" s="29" t="str">
        <f>IFERROR(IF(VLOOKUP(C16,'Listas Generales'!C:H,6,FALSE)=B16,"Correcto","Revisar Categoría"),"")</f>
        <v/>
      </c>
      <c r="E16" s="3" t="str">
        <f xml:space="preserve"> IFERROR( VLOOKUP( C16, 'Listas Generales'!C:D, 2,FALSE ), "")</f>
        <v/>
      </c>
      <c r="F16" s="45" t="str">
        <f xml:space="preserve"> IFERROR( VLOOKUP( C16, 'Listas Generales'!C:E, 3,FALSE ), "")</f>
        <v/>
      </c>
      <c r="G16" s="45" t="str">
        <f xml:space="preserve"> IFERROR( VLOOKUP( C16, 'Listas Generales'!C:F, 4,FALSE ), "")</f>
        <v/>
      </c>
      <c r="H16" s="53"/>
      <c r="I16" s="58"/>
      <c r="J16" s="50"/>
    </row>
    <row r="17" spans="2:10">
      <c r="B17" s="30"/>
      <c r="C17" s="30"/>
      <c r="D17" s="29" t="str">
        <f>IFERROR(IF(VLOOKUP(C17,'Listas Generales'!C:H,6,FALSE)=B17,"Correcto","Revisar Categoría"),"")</f>
        <v/>
      </c>
      <c r="E17" s="3" t="str">
        <f xml:space="preserve"> IFERROR( VLOOKUP( C17, 'Listas Generales'!C:D, 2,FALSE ), "")</f>
        <v/>
      </c>
      <c r="F17" s="45" t="str">
        <f xml:space="preserve"> IFERROR( VLOOKUP( C17, 'Listas Generales'!C:E, 3,FALSE ), "")</f>
        <v/>
      </c>
      <c r="G17" s="45" t="str">
        <f xml:space="preserve"> IFERROR( VLOOKUP( C17, 'Listas Generales'!C:F, 4,FALSE ), "")</f>
        <v/>
      </c>
      <c r="H17" s="53"/>
      <c r="I17" s="58"/>
      <c r="J17" s="50"/>
    </row>
    <row r="18" spans="2:10">
      <c r="B18" s="30"/>
      <c r="C18" s="30"/>
      <c r="D18" s="29" t="str">
        <f>IFERROR(IF(VLOOKUP(C18,'Listas Generales'!C:H,6,FALSE)=B18,"Correcto","Revisar Categoría"),"")</f>
        <v/>
      </c>
      <c r="E18" s="3" t="str">
        <f xml:space="preserve"> IFERROR( VLOOKUP( C18, 'Listas Generales'!C:D, 2,FALSE ), "")</f>
        <v/>
      </c>
      <c r="F18" s="45" t="str">
        <f xml:space="preserve"> IFERROR( VLOOKUP( C18, 'Listas Generales'!C:E, 3,FALSE ), "")</f>
        <v/>
      </c>
      <c r="G18" s="45" t="str">
        <f xml:space="preserve"> IFERROR( VLOOKUP( C18, 'Listas Generales'!C:F, 4,FALSE ), "")</f>
        <v/>
      </c>
      <c r="H18" s="53"/>
      <c r="I18" s="58"/>
      <c r="J18" s="50"/>
    </row>
    <row r="19" spans="2:10">
      <c r="B19" s="30"/>
      <c r="C19" s="30"/>
      <c r="D19" s="29" t="str">
        <f>IFERROR(IF(VLOOKUP(C19,'Listas Generales'!C:H,6,FALSE)=B19,"Correcto","Revisar Categoría"),"")</f>
        <v/>
      </c>
      <c r="E19" s="3" t="str">
        <f xml:space="preserve"> IFERROR( VLOOKUP( C19, 'Listas Generales'!C:D, 2,FALSE ), "")</f>
        <v/>
      </c>
      <c r="F19" s="45" t="str">
        <f xml:space="preserve"> IFERROR( VLOOKUP( C19, 'Listas Generales'!C:E, 3,FALSE ), "")</f>
        <v/>
      </c>
      <c r="G19" s="45" t="str">
        <f xml:space="preserve"> IFERROR( VLOOKUP( C19, 'Listas Generales'!C:F, 4,FALSE ), "")</f>
        <v/>
      </c>
      <c r="H19" s="53"/>
      <c r="I19" s="58"/>
      <c r="J19" s="50"/>
    </row>
    <row r="20" spans="2:10">
      <c r="B20" s="30"/>
      <c r="C20" s="30"/>
      <c r="D20" s="29" t="str">
        <f>IFERROR(IF(VLOOKUP(C20,'Listas Generales'!C:H,6,FALSE)=B20,"Correcto","Revisar Categoría"),"")</f>
        <v/>
      </c>
      <c r="E20" s="3" t="str">
        <f xml:space="preserve"> IFERROR( VLOOKUP( C20, 'Listas Generales'!C:D, 2,FALSE ), "")</f>
        <v/>
      </c>
      <c r="F20" s="45" t="str">
        <f xml:space="preserve"> IFERROR( VLOOKUP( C20, 'Listas Generales'!C:E, 3,FALSE ), "")</f>
        <v/>
      </c>
      <c r="G20" s="45" t="str">
        <f xml:space="preserve"> IFERROR( VLOOKUP( C20, 'Listas Generales'!C:F, 4,FALSE ), "")</f>
        <v/>
      </c>
      <c r="H20" s="53"/>
      <c r="I20" s="58"/>
      <c r="J20" s="50"/>
    </row>
    <row r="21" spans="2:10">
      <c r="B21" s="30"/>
      <c r="C21" s="30"/>
      <c r="D21" s="29" t="str">
        <f>IFERROR(IF(VLOOKUP(C21,'Listas Generales'!C:H,6,FALSE)=B21,"Correcto","Revisar Categoría"),"")</f>
        <v/>
      </c>
      <c r="E21" s="3" t="str">
        <f xml:space="preserve"> IFERROR( VLOOKUP( C21, 'Listas Generales'!C:D, 2,FALSE ), "")</f>
        <v/>
      </c>
      <c r="F21" s="45" t="str">
        <f xml:space="preserve"> IFERROR( VLOOKUP( C21, 'Listas Generales'!C:E, 3,FALSE ), "")</f>
        <v/>
      </c>
      <c r="G21" s="45" t="str">
        <f xml:space="preserve"> IFERROR( VLOOKUP( C21, 'Listas Generales'!C:F, 4,FALSE ), "")</f>
        <v/>
      </c>
      <c r="H21" s="53"/>
      <c r="I21" s="58"/>
      <c r="J21" s="50"/>
    </row>
    <row r="22" spans="2:10">
      <c r="B22" s="30"/>
      <c r="C22" s="30"/>
      <c r="D22" s="29" t="str">
        <f>IFERROR(IF(VLOOKUP(C22,'Listas Generales'!C:H,6,FALSE)=B22,"Correcto","Revisar Categoría"),"")</f>
        <v/>
      </c>
      <c r="E22" s="3" t="str">
        <f xml:space="preserve"> IFERROR( VLOOKUP( C22, 'Listas Generales'!C:D, 2,FALSE ), "")</f>
        <v/>
      </c>
      <c r="F22" s="45" t="str">
        <f xml:space="preserve"> IFERROR( VLOOKUP( C22, 'Listas Generales'!C:E, 3,FALSE ), "")</f>
        <v/>
      </c>
      <c r="G22" s="45" t="str">
        <f xml:space="preserve"> IFERROR( VLOOKUP( C22, 'Listas Generales'!C:F, 4,FALSE ), "")</f>
        <v/>
      </c>
      <c r="H22" s="53"/>
      <c r="I22" s="58"/>
      <c r="J22" s="50"/>
    </row>
    <row r="23" spans="2:10">
      <c r="B23" s="30"/>
      <c r="C23" s="30"/>
      <c r="D23" s="29" t="str">
        <f>IFERROR(IF(VLOOKUP(C23,'Listas Generales'!C:H,6,FALSE)=B23,"Correcto","Revisar Categoría"),"")</f>
        <v/>
      </c>
      <c r="E23" s="3" t="str">
        <f xml:space="preserve"> IFERROR( VLOOKUP( C23, 'Listas Generales'!C:D, 2,FALSE ), "")</f>
        <v/>
      </c>
      <c r="F23" s="45" t="str">
        <f xml:space="preserve"> IFERROR( VLOOKUP( C23, 'Listas Generales'!C:E, 3,FALSE ), "")</f>
        <v/>
      </c>
      <c r="G23" s="45" t="str">
        <f xml:space="preserve"> IFERROR( VLOOKUP( C23, 'Listas Generales'!C:F, 4,FALSE ), "")</f>
        <v/>
      </c>
      <c r="H23" s="53"/>
      <c r="I23" s="58"/>
      <c r="J23" s="50"/>
    </row>
    <row r="24" spans="2:10">
      <c r="B24" s="30"/>
      <c r="C24" s="30"/>
      <c r="D24" s="29" t="str">
        <f>IFERROR(IF(VLOOKUP(C24,'Listas Generales'!C:H,6,FALSE)=B24,"Correcto","Revisar Categoría"),"")</f>
        <v/>
      </c>
      <c r="E24" s="3" t="str">
        <f xml:space="preserve"> IFERROR( VLOOKUP( C24, 'Listas Generales'!C:D, 2,FALSE ), "")</f>
        <v/>
      </c>
      <c r="F24" s="45" t="str">
        <f xml:space="preserve"> IFERROR( VLOOKUP( C24, 'Listas Generales'!C:E, 3,FALSE ), "")</f>
        <v/>
      </c>
      <c r="G24" s="45" t="str">
        <f xml:space="preserve"> IFERROR( VLOOKUP( C24, 'Listas Generales'!C:F, 4,FALSE ), "")</f>
        <v/>
      </c>
      <c r="H24" s="53"/>
      <c r="I24" s="58"/>
      <c r="J24" s="50"/>
    </row>
    <row r="25" spans="2:10">
      <c r="B25" s="30"/>
      <c r="C25" s="30"/>
      <c r="D25" s="29" t="str">
        <f>IFERROR(IF(VLOOKUP(C25,'Listas Generales'!C:H,6,FALSE)=B25,"Correcto","Revisar Categoría"),"")</f>
        <v/>
      </c>
      <c r="E25" s="3" t="str">
        <f xml:space="preserve"> IFERROR( VLOOKUP( C25, 'Listas Generales'!C:D, 2,FALSE ), "")</f>
        <v/>
      </c>
      <c r="F25" s="45" t="str">
        <f xml:space="preserve"> IFERROR( VLOOKUP( C25, 'Listas Generales'!C:E, 3,FALSE ), "")</f>
        <v/>
      </c>
      <c r="G25" s="45" t="str">
        <f xml:space="preserve"> IFERROR( VLOOKUP( C25, 'Listas Generales'!C:F, 4,FALSE ), "")</f>
        <v/>
      </c>
      <c r="H25" s="53"/>
      <c r="I25" s="58"/>
      <c r="J25" s="50"/>
    </row>
    <row r="26" spans="2:10">
      <c r="B26" s="30"/>
      <c r="C26" s="30"/>
      <c r="D26" s="29" t="str">
        <f>IFERROR(IF(VLOOKUP(C26,'Listas Generales'!C:H,6,FALSE)=B26,"Correcto","Revisar Categoría"),"")</f>
        <v/>
      </c>
      <c r="E26" s="3" t="str">
        <f xml:space="preserve"> IFERROR( VLOOKUP( C26, 'Listas Generales'!C:D, 2,FALSE ), "")</f>
        <v/>
      </c>
      <c r="F26" s="45" t="str">
        <f xml:space="preserve"> IFERROR( VLOOKUP( C26, 'Listas Generales'!C:E, 3,FALSE ), "")</f>
        <v/>
      </c>
      <c r="G26" s="45" t="str">
        <f xml:space="preserve"> IFERROR( VLOOKUP( C26, 'Listas Generales'!C:F, 4,FALSE ), "")</f>
        <v/>
      </c>
      <c r="H26" s="53"/>
      <c r="I26" s="58"/>
      <c r="J26" s="50"/>
    </row>
    <row r="27" spans="2:10">
      <c r="B27" s="30"/>
      <c r="C27" s="30"/>
      <c r="D27" s="29" t="str">
        <f>IFERROR(IF(VLOOKUP(C27,'Listas Generales'!C:H,6,FALSE)=B27,"Correcto","Revisar Categoría"),"")</f>
        <v/>
      </c>
      <c r="E27" s="3" t="str">
        <f xml:space="preserve"> IFERROR( VLOOKUP( C27, 'Listas Generales'!C:D, 2,FALSE ), "")</f>
        <v/>
      </c>
      <c r="F27" s="45" t="str">
        <f xml:space="preserve"> IFERROR( VLOOKUP( C27, 'Listas Generales'!C:E, 3,FALSE ), "")</f>
        <v/>
      </c>
      <c r="G27" s="45" t="str">
        <f xml:space="preserve"> IFERROR( VLOOKUP( C27, 'Listas Generales'!C:F, 4,FALSE ), "")</f>
        <v/>
      </c>
      <c r="H27" s="53"/>
      <c r="I27" s="58"/>
      <c r="J27" s="50"/>
    </row>
    <row r="28" spans="2:10">
      <c r="B28" s="30"/>
      <c r="C28" s="30"/>
      <c r="D28" s="29" t="str">
        <f>IFERROR(IF(VLOOKUP(C28,'Listas Generales'!C:H,6,FALSE)=B28,"Correcto","Revisar Categoría"),"")</f>
        <v/>
      </c>
      <c r="E28" s="3" t="str">
        <f xml:space="preserve"> IFERROR( VLOOKUP( C28, 'Listas Generales'!C:D, 2,FALSE ), "")</f>
        <v/>
      </c>
      <c r="F28" s="45" t="str">
        <f xml:space="preserve"> IFERROR( VLOOKUP( C28, 'Listas Generales'!C:E, 3,FALSE ), "")</f>
        <v/>
      </c>
      <c r="G28" s="45" t="str">
        <f xml:space="preserve"> IFERROR( VLOOKUP( C28, 'Listas Generales'!C:F, 4,FALSE ), "")</f>
        <v/>
      </c>
      <c r="H28" s="53"/>
      <c r="I28" s="58"/>
      <c r="J28" s="50"/>
    </row>
    <row r="29" spans="2:10">
      <c r="B29" s="30"/>
      <c r="C29" s="30"/>
      <c r="D29" s="29" t="str">
        <f>IFERROR(IF(VLOOKUP(C29,'Listas Generales'!C:H,6,FALSE)=B29,"Correcto","Revisar Categoría"),"")</f>
        <v/>
      </c>
      <c r="E29" s="3" t="str">
        <f xml:space="preserve"> IFERROR( VLOOKUP( C29, 'Listas Generales'!C:D, 2,FALSE ), "")</f>
        <v/>
      </c>
      <c r="F29" s="45" t="str">
        <f xml:space="preserve"> IFERROR( VLOOKUP( C29, 'Listas Generales'!C:E, 3,FALSE ), "")</f>
        <v/>
      </c>
      <c r="G29" s="45" t="str">
        <f xml:space="preserve"> IFERROR( VLOOKUP( C29, 'Listas Generales'!C:F, 4,FALSE ), "")</f>
        <v/>
      </c>
      <c r="H29" s="53"/>
      <c r="I29" s="58"/>
      <c r="J29" s="50"/>
    </row>
    <row r="30" spans="2:10">
      <c r="B30" s="30"/>
      <c r="C30" s="30"/>
      <c r="D30" s="29" t="str">
        <f>IFERROR(IF(VLOOKUP(C30,'Listas Generales'!C:H,6,FALSE)=B30,"Correcto","Revisar Categoría"),"")</f>
        <v/>
      </c>
      <c r="E30" s="3" t="str">
        <f xml:space="preserve"> IFERROR( VLOOKUP( C30, 'Listas Generales'!C:D, 2,FALSE ), "")</f>
        <v/>
      </c>
      <c r="F30" s="45" t="str">
        <f xml:space="preserve"> IFERROR( VLOOKUP( C30, 'Listas Generales'!C:E, 3,FALSE ), "")</f>
        <v/>
      </c>
      <c r="G30" s="45" t="str">
        <f xml:space="preserve"> IFERROR( VLOOKUP( C30, 'Listas Generales'!C:F, 4,FALSE ), "")</f>
        <v/>
      </c>
      <c r="H30" s="53"/>
      <c r="I30" s="58"/>
      <c r="J30" s="50"/>
    </row>
    <row r="31" spans="2:10">
      <c r="B31" s="30"/>
      <c r="C31" s="30"/>
      <c r="D31" s="29" t="str">
        <f>IFERROR(IF(VLOOKUP(C31,'Listas Generales'!C:H,6,FALSE)=B31,"Correcto","Revisar Categoría"),"")</f>
        <v/>
      </c>
      <c r="E31" s="3" t="str">
        <f xml:space="preserve"> IFERROR( VLOOKUP( C31, 'Listas Generales'!C:D, 2,FALSE ), "")</f>
        <v/>
      </c>
      <c r="F31" s="45" t="str">
        <f xml:space="preserve"> IFERROR( VLOOKUP( C31, 'Listas Generales'!C:E, 3,FALSE ), "")</f>
        <v/>
      </c>
      <c r="G31" s="45" t="str">
        <f xml:space="preserve"> IFERROR( VLOOKUP( C31, 'Listas Generales'!C:F, 4,FALSE ), "")</f>
        <v/>
      </c>
      <c r="H31" s="53"/>
      <c r="I31" s="58"/>
      <c r="J31" s="50"/>
    </row>
    <row r="32" spans="2:10">
      <c r="B32" s="30"/>
      <c r="C32" s="30"/>
      <c r="D32" s="29" t="str">
        <f>IFERROR(IF(VLOOKUP(C32,'Listas Generales'!C:H,6,FALSE)=B32,"Correcto","Revisar Categoría"),"")</f>
        <v/>
      </c>
      <c r="E32" s="3" t="str">
        <f xml:space="preserve"> IFERROR( VLOOKUP( C32, 'Listas Generales'!C:D, 2,FALSE ), "")</f>
        <v/>
      </c>
      <c r="F32" s="45" t="str">
        <f xml:space="preserve"> IFERROR( VLOOKUP( C32, 'Listas Generales'!C:E, 3,FALSE ), "")</f>
        <v/>
      </c>
      <c r="G32" s="45" t="str">
        <f xml:space="preserve"> IFERROR( VLOOKUP( C32, 'Listas Generales'!C:F, 4,FALSE ), "")</f>
        <v/>
      </c>
      <c r="H32" s="53"/>
      <c r="I32" s="58"/>
      <c r="J32" s="50"/>
    </row>
    <row r="33" spans="2:10">
      <c r="B33" s="30"/>
      <c r="C33" s="30"/>
      <c r="D33" s="29" t="str">
        <f>IFERROR(IF(VLOOKUP(C33,'Listas Generales'!C:H,6,FALSE)=B33,"Correcto","Revisar Categoría"),"")</f>
        <v/>
      </c>
      <c r="E33" s="3" t="str">
        <f xml:space="preserve"> IFERROR( VLOOKUP( C33, 'Listas Generales'!C:D, 2,FALSE ), "")</f>
        <v/>
      </c>
      <c r="F33" s="45" t="str">
        <f xml:space="preserve"> IFERROR( VLOOKUP( C33, 'Listas Generales'!C:E, 3,FALSE ), "")</f>
        <v/>
      </c>
      <c r="G33" s="45" t="str">
        <f xml:space="preserve"> IFERROR( VLOOKUP( C33, 'Listas Generales'!C:F, 4,FALSE ), "")</f>
        <v/>
      </c>
      <c r="H33" s="53"/>
      <c r="I33" s="58"/>
      <c r="J33" s="50"/>
    </row>
    <row r="34" spans="2:10">
      <c r="B34" s="30"/>
      <c r="C34" s="30"/>
      <c r="D34" s="29" t="str">
        <f>IFERROR(IF(VLOOKUP(C34,'Listas Generales'!C:H,6,FALSE)=B34,"Correcto","Revisar Categoría"),"")</f>
        <v/>
      </c>
      <c r="E34" s="3" t="str">
        <f xml:space="preserve"> IFERROR( VLOOKUP( C34, 'Listas Generales'!C:D, 2,FALSE ), "")</f>
        <v/>
      </c>
      <c r="F34" s="45" t="str">
        <f xml:space="preserve"> IFERROR( VLOOKUP( C34, 'Listas Generales'!C:E, 3,FALSE ), "")</f>
        <v/>
      </c>
      <c r="G34" s="45" t="str">
        <f xml:space="preserve"> IFERROR( VLOOKUP( C34, 'Listas Generales'!C:F, 4,FALSE ), "")</f>
        <v/>
      </c>
      <c r="H34" s="53"/>
      <c r="I34" s="58"/>
      <c r="J34" s="50"/>
    </row>
    <row r="35" spans="2:10">
      <c r="B35" s="30"/>
      <c r="C35" s="30"/>
      <c r="D35" s="29" t="str">
        <f>IFERROR(IF(VLOOKUP(C35,'Listas Generales'!C:H,6,FALSE)=B35,"Correcto","Revisar Categoría"),"")</f>
        <v/>
      </c>
      <c r="E35" s="3" t="str">
        <f xml:space="preserve"> IFERROR( VLOOKUP( C35, 'Listas Generales'!C:D, 2,FALSE ), "")</f>
        <v/>
      </c>
      <c r="F35" s="45" t="str">
        <f xml:space="preserve"> IFERROR( VLOOKUP( C35, 'Listas Generales'!C:E, 3,FALSE ), "")</f>
        <v/>
      </c>
      <c r="G35" s="45" t="str">
        <f xml:space="preserve"> IFERROR( VLOOKUP( C35, 'Listas Generales'!C:F, 4,FALSE ), "")</f>
        <v/>
      </c>
      <c r="H35" s="53"/>
      <c r="I35" s="58"/>
      <c r="J35" s="50"/>
    </row>
    <row r="36" spans="2:10">
      <c r="B36" s="30"/>
      <c r="C36" s="30"/>
      <c r="D36" s="29" t="str">
        <f>IFERROR(IF(VLOOKUP(C36,'Listas Generales'!C:H,6,FALSE)=B36,"Correcto","Revisar Categoría"),"")</f>
        <v/>
      </c>
      <c r="E36" s="3" t="str">
        <f xml:space="preserve"> IFERROR( VLOOKUP( C36, 'Listas Generales'!C:D, 2,FALSE ), "")</f>
        <v/>
      </c>
      <c r="F36" s="45" t="str">
        <f xml:space="preserve"> IFERROR( VLOOKUP( C36, 'Listas Generales'!C:E, 3,FALSE ), "")</f>
        <v/>
      </c>
      <c r="G36" s="45" t="str">
        <f xml:space="preserve"> IFERROR( VLOOKUP( C36, 'Listas Generales'!C:F, 4,FALSE ), "")</f>
        <v/>
      </c>
      <c r="H36" s="53"/>
      <c r="I36" s="58"/>
      <c r="J36" s="50"/>
    </row>
    <row r="37" spans="2:10">
      <c r="B37" s="30"/>
      <c r="C37" s="30"/>
      <c r="D37" s="29" t="str">
        <f>IFERROR(IF(VLOOKUP(C37,'Listas Generales'!C:H,6,FALSE)=B37,"Correcto","Revisar Categoría"),"")</f>
        <v/>
      </c>
      <c r="E37" s="3" t="str">
        <f xml:space="preserve"> IFERROR( VLOOKUP( C37, 'Listas Generales'!C:D, 2,FALSE ), "")</f>
        <v/>
      </c>
      <c r="F37" s="45" t="str">
        <f xml:space="preserve"> IFERROR( VLOOKUP( C37, 'Listas Generales'!C:E, 3,FALSE ), "")</f>
        <v/>
      </c>
      <c r="G37" s="45" t="str">
        <f xml:space="preserve"> IFERROR( VLOOKUP( C37, 'Listas Generales'!C:F, 4,FALSE ), "")</f>
        <v/>
      </c>
      <c r="H37" s="53"/>
      <c r="I37" s="58"/>
      <c r="J37" s="50"/>
    </row>
    <row r="38" spans="2:10">
      <c r="B38" s="30"/>
      <c r="C38" s="30"/>
      <c r="D38" s="29" t="str">
        <f>IFERROR(IF(VLOOKUP(C38,'Listas Generales'!C:H,6,FALSE)=B38,"Correcto","Revisar Categoría"),"")</f>
        <v/>
      </c>
      <c r="E38" s="3" t="str">
        <f xml:space="preserve"> IFERROR( VLOOKUP( C38, 'Listas Generales'!C:D, 2,FALSE ), "")</f>
        <v/>
      </c>
      <c r="F38" s="45" t="str">
        <f xml:space="preserve"> IFERROR( VLOOKUP( C38, 'Listas Generales'!C:E, 3,FALSE ), "")</f>
        <v/>
      </c>
      <c r="G38" s="45" t="str">
        <f xml:space="preserve"> IFERROR( VLOOKUP( C38, 'Listas Generales'!C:F, 4,FALSE ), "")</f>
        <v/>
      </c>
      <c r="H38" s="53"/>
      <c r="I38" s="58"/>
      <c r="J38" s="50"/>
    </row>
    <row r="39" spans="2:10">
      <c r="B39" s="30"/>
      <c r="C39" s="30"/>
      <c r="D39" s="29" t="str">
        <f>IFERROR(IF(VLOOKUP(C39,'Listas Generales'!C:H,6,FALSE)=B39,"Correcto","Revisar Categoría"),"")</f>
        <v/>
      </c>
      <c r="E39" s="3" t="str">
        <f xml:space="preserve"> IFERROR( VLOOKUP( C39, 'Listas Generales'!C:D, 2,FALSE ), "")</f>
        <v/>
      </c>
      <c r="F39" s="45" t="str">
        <f xml:space="preserve"> IFERROR( VLOOKUP( C39, 'Listas Generales'!C:E, 3,FALSE ), "")</f>
        <v/>
      </c>
      <c r="G39" s="45" t="str">
        <f xml:space="preserve"> IFERROR( VLOOKUP( C39, 'Listas Generales'!C:F, 4,FALSE ), "")</f>
        <v/>
      </c>
      <c r="H39" s="53"/>
      <c r="I39" s="58"/>
      <c r="J39" s="50"/>
    </row>
    <row r="40" spans="2:10">
      <c r="B40" s="30"/>
      <c r="C40" s="30"/>
      <c r="D40" s="29" t="str">
        <f>IFERROR(IF(VLOOKUP(C40,'Listas Generales'!C:H,6,FALSE)=B40,"Correcto","Revisar Categoría"),"")</f>
        <v/>
      </c>
      <c r="E40" s="3" t="str">
        <f xml:space="preserve"> IFERROR( VLOOKUP( C40, 'Listas Generales'!C:D, 2,FALSE ), "")</f>
        <v/>
      </c>
      <c r="F40" s="45" t="str">
        <f xml:space="preserve"> IFERROR( VLOOKUP( C40, 'Listas Generales'!C:E, 3,FALSE ), "")</f>
        <v/>
      </c>
      <c r="G40" s="45" t="str">
        <f xml:space="preserve"> IFERROR( VLOOKUP( C40, 'Listas Generales'!C:F, 4,FALSE ), "")</f>
        <v/>
      </c>
      <c r="H40" s="53"/>
      <c r="I40" s="58"/>
      <c r="J40" s="50"/>
    </row>
    <row r="41" spans="2:10">
      <c r="B41" s="30"/>
      <c r="C41" s="30"/>
      <c r="D41" s="29" t="str">
        <f>IFERROR(IF(VLOOKUP(C41,'Listas Generales'!C:H,6,FALSE)=B41,"Correcto","Revisar Categoría"),"")</f>
        <v/>
      </c>
      <c r="E41" s="3" t="str">
        <f xml:space="preserve"> IFERROR( VLOOKUP( C41, 'Listas Generales'!C:D, 2,FALSE ), "")</f>
        <v/>
      </c>
      <c r="F41" s="45" t="str">
        <f xml:space="preserve"> IFERROR( VLOOKUP( C41, 'Listas Generales'!C:E, 3,FALSE ), "")</f>
        <v/>
      </c>
      <c r="G41" s="45" t="str">
        <f xml:space="preserve"> IFERROR( VLOOKUP( C41, 'Listas Generales'!C:F, 4,FALSE ), "")</f>
        <v/>
      </c>
      <c r="H41" s="53"/>
      <c r="I41" s="58"/>
      <c r="J41" s="50"/>
    </row>
    <row r="42" spans="2:10">
      <c r="B42" s="30"/>
      <c r="C42" s="30"/>
      <c r="D42" s="29" t="str">
        <f>IFERROR(IF(VLOOKUP(C42,'Listas Generales'!C:H,6,FALSE)=B42,"Correcto","Revisar Categoría"),"")</f>
        <v/>
      </c>
      <c r="E42" s="3" t="str">
        <f xml:space="preserve"> IFERROR( VLOOKUP( C42, 'Listas Generales'!C:D, 2,FALSE ), "")</f>
        <v/>
      </c>
      <c r="F42" s="45" t="str">
        <f xml:space="preserve"> IFERROR( VLOOKUP( C42, 'Listas Generales'!C:E, 3,FALSE ), "")</f>
        <v/>
      </c>
      <c r="G42" s="45" t="str">
        <f xml:space="preserve"> IFERROR( VLOOKUP( C42, 'Listas Generales'!C:F, 4,FALSE ), "")</f>
        <v/>
      </c>
      <c r="H42" s="53"/>
      <c r="I42" s="58"/>
      <c r="J42" s="50"/>
    </row>
    <row r="43" spans="2:10">
      <c r="B43" s="30"/>
      <c r="C43" s="30"/>
      <c r="D43" s="29" t="str">
        <f>IFERROR(IF(VLOOKUP(C43,'Listas Generales'!C:H,6,FALSE)=B43,"Correcto","Revisar Categoría"),"")</f>
        <v/>
      </c>
      <c r="E43" s="3" t="str">
        <f xml:space="preserve"> IFERROR( VLOOKUP( C43, 'Listas Generales'!C:D, 2,FALSE ), "")</f>
        <v/>
      </c>
      <c r="F43" s="45" t="str">
        <f xml:space="preserve"> IFERROR( VLOOKUP( C43, 'Listas Generales'!C:E, 3,FALSE ), "")</f>
        <v/>
      </c>
      <c r="G43" s="45" t="str">
        <f xml:space="preserve"> IFERROR( VLOOKUP( C43, 'Listas Generales'!C:F, 4,FALSE ), "")</f>
        <v/>
      </c>
      <c r="H43" s="53"/>
      <c r="I43" s="58"/>
      <c r="J43" s="50"/>
    </row>
    <row r="44" spans="2:10">
      <c r="B44" s="30"/>
      <c r="C44" s="30"/>
      <c r="D44" s="29" t="str">
        <f>IFERROR(IF(VLOOKUP(C44,'Listas Generales'!C:H,6,FALSE)=B44,"Correcto","Revisar Categoría"),"")</f>
        <v/>
      </c>
      <c r="E44" s="3" t="str">
        <f xml:space="preserve"> IFERROR( VLOOKUP( C44, 'Listas Generales'!C:D, 2,FALSE ), "")</f>
        <v/>
      </c>
      <c r="F44" s="45" t="str">
        <f xml:space="preserve"> IFERROR( VLOOKUP( C44, 'Listas Generales'!C:E, 3,FALSE ), "")</f>
        <v/>
      </c>
      <c r="G44" s="45" t="str">
        <f xml:space="preserve"> IFERROR( VLOOKUP( C44, 'Listas Generales'!C:F, 4,FALSE ), "")</f>
        <v/>
      </c>
      <c r="H44" s="53"/>
      <c r="I44" s="58"/>
      <c r="J44" s="50"/>
    </row>
    <row r="45" spans="2:10">
      <c r="B45" s="30"/>
      <c r="C45" s="30"/>
      <c r="D45" s="29" t="str">
        <f>IFERROR(IF(VLOOKUP(C45,'Listas Generales'!C:H,6,FALSE)=B45,"Correcto","Revisar Categoría"),"")</f>
        <v/>
      </c>
      <c r="E45" s="3" t="str">
        <f xml:space="preserve"> IFERROR( VLOOKUP( C45, 'Listas Generales'!C:D, 2,FALSE ), "")</f>
        <v/>
      </c>
      <c r="F45" s="45" t="str">
        <f xml:space="preserve"> IFERROR( VLOOKUP( C45, 'Listas Generales'!C:E, 3,FALSE ), "")</f>
        <v/>
      </c>
      <c r="G45" s="45" t="str">
        <f xml:space="preserve"> IFERROR( VLOOKUP( C45, 'Listas Generales'!C:F, 4,FALSE ), "")</f>
        <v/>
      </c>
      <c r="H45" s="53"/>
      <c r="I45" s="58"/>
      <c r="J45" s="50"/>
    </row>
    <row r="46" spans="2:10">
      <c r="B46" s="30"/>
      <c r="C46" s="30"/>
      <c r="D46" s="29" t="str">
        <f>IFERROR(IF(VLOOKUP(C46,'Listas Generales'!C:H,6,FALSE)=B46,"Correcto","Revisar Categoría"),"")</f>
        <v/>
      </c>
      <c r="E46" s="3" t="str">
        <f xml:space="preserve"> IFERROR( VLOOKUP( C46, 'Listas Generales'!C:D, 2,FALSE ), "")</f>
        <v/>
      </c>
      <c r="F46" s="45" t="str">
        <f xml:space="preserve"> IFERROR( VLOOKUP( C46, 'Listas Generales'!C:E, 3,FALSE ), "")</f>
        <v/>
      </c>
      <c r="G46" s="45" t="str">
        <f xml:space="preserve"> IFERROR( VLOOKUP( C46, 'Listas Generales'!C:F, 4,FALSE ), "")</f>
        <v/>
      </c>
      <c r="H46" s="53"/>
      <c r="I46" s="58"/>
      <c r="J46" s="50"/>
    </row>
    <row r="47" spans="2:10">
      <c r="B47" s="30"/>
      <c r="C47" s="30"/>
      <c r="D47" s="29" t="str">
        <f>IFERROR(IF(VLOOKUP(C47,'Listas Generales'!C:H,6,FALSE)=B47,"Correcto","Revisar Categoría"),"")</f>
        <v/>
      </c>
      <c r="E47" s="3" t="str">
        <f xml:space="preserve"> IFERROR( VLOOKUP( C47, 'Listas Generales'!C:D, 2,FALSE ), "")</f>
        <v/>
      </c>
      <c r="F47" s="45" t="str">
        <f xml:space="preserve"> IFERROR( VLOOKUP( C47, 'Listas Generales'!C:E, 3,FALSE ), "")</f>
        <v/>
      </c>
      <c r="G47" s="45" t="str">
        <f xml:space="preserve"> IFERROR( VLOOKUP( C47, 'Listas Generales'!C:F, 4,FALSE ), "")</f>
        <v/>
      </c>
      <c r="H47" s="53"/>
      <c r="I47" s="58"/>
      <c r="J47" s="50"/>
    </row>
    <row r="48" spans="2:10">
      <c r="B48" s="30"/>
      <c r="C48" s="30"/>
      <c r="D48" s="29" t="str">
        <f>IFERROR(IF(VLOOKUP(C48,'Listas Generales'!C:H,6,FALSE)=B48,"Correcto","Revisar Categoría"),"")</f>
        <v/>
      </c>
      <c r="E48" s="3" t="str">
        <f xml:space="preserve"> IFERROR( VLOOKUP( C48, 'Listas Generales'!C:D, 2,FALSE ), "")</f>
        <v/>
      </c>
      <c r="F48" s="45" t="str">
        <f xml:space="preserve"> IFERROR( VLOOKUP( C48, 'Listas Generales'!C:E, 3,FALSE ), "")</f>
        <v/>
      </c>
      <c r="G48" s="45" t="str">
        <f xml:space="preserve"> IFERROR( VLOOKUP( C48, 'Listas Generales'!C:F, 4,FALSE ), "")</f>
        <v/>
      </c>
      <c r="H48" s="53"/>
      <c r="I48" s="58"/>
      <c r="J48" s="50"/>
    </row>
    <row r="49" spans="2:10">
      <c r="B49" s="30"/>
      <c r="C49" s="30"/>
      <c r="D49" s="29" t="str">
        <f>IFERROR(IF(VLOOKUP(C49,'Listas Generales'!C:H,6,FALSE)=B49,"Correcto","Revisar Categoría"),"")</f>
        <v/>
      </c>
      <c r="E49" s="3" t="str">
        <f xml:space="preserve"> IFERROR( VLOOKUP( C49, 'Listas Generales'!C:D, 2,FALSE ), "")</f>
        <v/>
      </c>
      <c r="F49" s="45" t="str">
        <f xml:space="preserve"> IFERROR( VLOOKUP( C49, 'Listas Generales'!C:E, 3,FALSE ), "")</f>
        <v/>
      </c>
      <c r="G49" s="45" t="str">
        <f xml:space="preserve"> IFERROR( VLOOKUP( C49, 'Listas Generales'!C:F, 4,FALSE ), "")</f>
        <v/>
      </c>
      <c r="H49" s="53"/>
      <c r="I49" s="58"/>
      <c r="J49" s="50"/>
    </row>
    <row r="50" spans="2:10">
      <c r="B50" s="30"/>
      <c r="C50" s="30"/>
      <c r="D50" s="29" t="str">
        <f>IFERROR(IF(VLOOKUP(C50,'Listas Generales'!C:H,6,FALSE)=B50,"Correcto","Revisar Categoría"),"")</f>
        <v/>
      </c>
      <c r="E50" s="3" t="str">
        <f xml:space="preserve"> IFERROR( VLOOKUP( C50, 'Listas Generales'!C:D, 2,FALSE ), "")</f>
        <v/>
      </c>
      <c r="F50" s="45" t="str">
        <f xml:space="preserve"> IFERROR( VLOOKUP( C50, 'Listas Generales'!C:E, 3,FALSE ), "")</f>
        <v/>
      </c>
      <c r="G50" s="45" t="str">
        <f xml:space="preserve"> IFERROR( VLOOKUP( C50, 'Listas Generales'!C:F, 4,FALSE ), "")</f>
        <v/>
      </c>
      <c r="H50" s="53"/>
      <c r="I50" s="58"/>
      <c r="J50" s="50"/>
    </row>
    <row r="51" spans="2:10">
      <c r="B51" s="30"/>
      <c r="C51" s="30"/>
      <c r="D51" s="29" t="str">
        <f>IFERROR(IF(VLOOKUP(C51,'Listas Generales'!C:H,6,FALSE)=B51,"Correcto","Revisar Categoría"),"")</f>
        <v/>
      </c>
      <c r="E51" s="3" t="str">
        <f xml:space="preserve"> IFERROR( VLOOKUP( C51, 'Listas Generales'!C:D, 2,FALSE ), "")</f>
        <v/>
      </c>
      <c r="F51" s="45" t="str">
        <f xml:space="preserve"> IFERROR( VLOOKUP( C51, 'Listas Generales'!C:E, 3,FALSE ), "")</f>
        <v/>
      </c>
      <c r="G51" s="45" t="str">
        <f xml:space="preserve"> IFERROR( VLOOKUP( C51, 'Listas Generales'!C:F, 4,FALSE ), "")</f>
        <v/>
      </c>
      <c r="H51" s="53"/>
      <c r="I51" s="58"/>
      <c r="J51" s="50"/>
    </row>
    <row r="52" spans="2:10">
      <c r="B52" s="30"/>
      <c r="C52" s="30"/>
      <c r="D52" s="29" t="str">
        <f>IFERROR(IF(VLOOKUP(C52,'Listas Generales'!C:H,6,FALSE)=B52,"Correcto","Revisar Categoría"),"")</f>
        <v/>
      </c>
      <c r="E52" s="3" t="str">
        <f xml:space="preserve"> IFERROR( VLOOKUP( C52, 'Listas Generales'!C:D, 2,FALSE ), "")</f>
        <v/>
      </c>
      <c r="F52" s="45" t="str">
        <f xml:space="preserve"> IFERROR( VLOOKUP( C52, 'Listas Generales'!C:E, 3,FALSE ), "")</f>
        <v/>
      </c>
      <c r="G52" s="45" t="str">
        <f xml:space="preserve"> IFERROR( VLOOKUP( C52, 'Listas Generales'!C:F, 4,FALSE ), "")</f>
        <v/>
      </c>
      <c r="H52" s="53"/>
      <c r="I52" s="58"/>
      <c r="J52" s="50"/>
    </row>
    <row r="53" spans="2:10">
      <c r="B53" s="30"/>
      <c r="C53" s="30"/>
      <c r="D53" s="29" t="str">
        <f>IFERROR(IF(VLOOKUP(C53,'Listas Generales'!C:H,6,FALSE)=B53,"Correcto","Revisar Categoría"),"")</f>
        <v/>
      </c>
      <c r="E53" s="3" t="str">
        <f xml:space="preserve"> IFERROR( VLOOKUP( C53, 'Listas Generales'!C:D, 2,FALSE ), "")</f>
        <v/>
      </c>
      <c r="F53" s="45" t="str">
        <f xml:space="preserve"> IFERROR( VLOOKUP( C53, 'Listas Generales'!C:E, 3,FALSE ), "")</f>
        <v/>
      </c>
      <c r="G53" s="45" t="str">
        <f xml:space="preserve"> IFERROR( VLOOKUP( C53, 'Listas Generales'!C:F, 4,FALSE ), "")</f>
        <v/>
      </c>
      <c r="H53" s="53"/>
      <c r="I53" s="58"/>
      <c r="J53" s="50"/>
    </row>
    <row r="54" spans="2:10">
      <c r="B54" s="30"/>
      <c r="C54" s="30"/>
      <c r="D54" s="29" t="str">
        <f>IFERROR(IF(VLOOKUP(C54,'Listas Generales'!C:H,6,FALSE)=B54,"Correcto","Revisar Categoría"),"")</f>
        <v/>
      </c>
      <c r="E54" s="3" t="str">
        <f xml:space="preserve"> IFERROR( VLOOKUP( C54, 'Listas Generales'!C:D, 2,FALSE ), "")</f>
        <v/>
      </c>
      <c r="F54" s="45" t="str">
        <f xml:space="preserve"> IFERROR( VLOOKUP( C54, 'Listas Generales'!C:E, 3,FALSE ), "")</f>
        <v/>
      </c>
      <c r="G54" s="45" t="str">
        <f xml:space="preserve"> IFERROR( VLOOKUP( C54, 'Listas Generales'!C:F, 4,FALSE ), "")</f>
        <v/>
      </c>
      <c r="H54" s="53"/>
      <c r="I54" s="58"/>
      <c r="J54" s="50"/>
    </row>
    <row r="55" spans="2:10">
      <c r="B55" s="30"/>
      <c r="C55" s="30"/>
      <c r="D55" s="29" t="str">
        <f>IFERROR(IF(VLOOKUP(C55,'Listas Generales'!C:H,6,FALSE)=B55,"Correcto","Revisar Categoría"),"")</f>
        <v/>
      </c>
      <c r="E55" s="3" t="str">
        <f xml:space="preserve"> IFERROR( VLOOKUP( C55, 'Listas Generales'!C:D, 2,FALSE ), "")</f>
        <v/>
      </c>
      <c r="F55" s="45" t="str">
        <f xml:space="preserve"> IFERROR( VLOOKUP( C55, 'Listas Generales'!C:E, 3,FALSE ), "")</f>
        <v/>
      </c>
      <c r="G55" s="45" t="str">
        <f xml:space="preserve"> IFERROR( VLOOKUP( C55, 'Listas Generales'!C:F, 4,FALSE ), "")</f>
        <v/>
      </c>
      <c r="H55" s="53"/>
      <c r="I55" s="58"/>
      <c r="J55" s="50"/>
    </row>
    <row r="56" spans="2:10">
      <c r="B56" s="30"/>
      <c r="C56" s="30"/>
      <c r="D56" s="29" t="str">
        <f>IFERROR(IF(VLOOKUP(C56,'Listas Generales'!C:H,6,FALSE)=B56,"Correcto","Revisar Categoría"),"")</f>
        <v/>
      </c>
      <c r="E56" s="3" t="str">
        <f xml:space="preserve"> IFERROR( VLOOKUP( C56, 'Listas Generales'!C:D, 2,FALSE ), "")</f>
        <v/>
      </c>
      <c r="F56" s="45" t="str">
        <f xml:space="preserve"> IFERROR( VLOOKUP( C56, 'Listas Generales'!C:E, 3,FALSE ), "")</f>
        <v/>
      </c>
      <c r="G56" s="45" t="str">
        <f xml:space="preserve"> IFERROR( VLOOKUP( C56, 'Listas Generales'!C:F, 4,FALSE ), "")</f>
        <v/>
      </c>
      <c r="H56" s="53"/>
      <c r="I56" s="58"/>
      <c r="J56" s="50"/>
    </row>
    <row r="57" spans="2:10">
      <c r="B57" s="30"/>
      <c r="C57" s="30"/>
      <c r="D57" s="29" t="str">
        <f>IFERROR(IF(VLOOKUP(C57,'Listas Generales'!C:H,6,FALSE)=B57,"Correcto","Revisar Categoría"),"")</f>
        <v/>
      </c>
      <c r="E57" s="3" t="str">
        <f xml:space="preserve"> IFERROR( VLOOKUP( C57, 'Listas Generales'!C:D, 2,FALSE ), "")</f>
        <v/>
      </c>
      <c r="F57" s="45" t="str">
        <f xml:space="preserve"> IFERROR( VLOOKUP( C57, 'Listas Generales'!C:E, 3,FALSE ), "")</f>
        <v/>
      </c>
      <c r="G57" s="45" t="str">
        <f xml:space="preserve"> IFERROR( VLOOKUP( C57, 'Listas Generales'!C:F, 4,FALSE ), "")</f>
        <v/>
      </c>
      <c r="H57" s="53"/>
      <c r="I57" s="58"/>
      <c r="J57" s="50"/>
    </row>
    <row r="58" spans="2:10">
      <c r="B58" s="30"/>
      <c r="C58" s="30"/>
      <c r="D58" s="29" t="str">
        <f>IFERROR(IF(VLOOKUP(C58,'Listas Generales'!C:H,6,FALSE)=B58,"Correcto","Revisar Categoría"),"")</f>
        <v/>
      </c>
      <c r="E58" s="3" t="str">
        <f xml:space="preserve"> IFERROR( VLOOKUP( C58, 'Listas Generales'!C:D, 2,FALSE ), "")</f>
        <v/>
      </c>
      <c r="F58" s="45" t="str">
        <f xml:space="preserve"> IFERROR( VLOOKUP( C58, 'Listas Generales'!C:E, 3,FALSE ), "")</f>
        <v/>
      </c>
      <c r="G58" s="45" t="str">
        <f xml:space="preserve"> IFERROR( VLOOKUP( C58, 'Listas Generales'!C:F, 4,FALSE ), "")</f>
        <v/>
      </c>
      <c r="H58" s="53"/>
      <c r="I58" s="58"/>
      <c r="J58" s="50"/>
    </row>
    <row r="59" spans="2:10">
      <c r="B59" s="30"/>
      <c r="C59" s="30"/>
      <c r="D59" s="29" t="str">
        <f>IFERROR(IF(VLOOKUP(C59,'Listas Generales'!C:H,6,FALSE)=B59,"Correcto","Revisar Categoría"),"")</f>
        <v/>
      </c>
      <c r="E59" s="3" t="str">
        <f xml:space="preserve"> IFERROR( VLOOKUP( C59, 'Listas Generales'!C:D, 2,FALSE ), "")</f>
        <v/>
      </c>
      <c r="F59" s="45" t="str">
        <f xml:space="preserve"> IFERROR( VLOOKUP( C59, 'Listas Generales'!C:E, 3,FALSE ), "")</f>
        <v/>
      </c>
      <c r="G59" s="45" t="str">
        <f xml:space="preserve"> IFERROR( VLOOKUP( C59, 'Listas Generales'!C:F, 4,FALSE ), "")</f>
        <v/>
      </c>
      <c r="H59" s="53"/>
      <c r="I59" s="58"/>
      <c r="J59" s="50"/>
    </row>
    <row r="60" spans="2:10">
      <c r="B60" s="30"/>
      <c r="C60" s="30"/>
      <c r="D60" s="29" t="str">
        <f>IFERROR(IF(VLOOKUP(C60,'Listas Generales'!C:H,6,FALSE)=B60,"Correcto","Revisar Categoría"),"")</f>
        <v/>
      </c>
      <c r="E60" s="3" t="str">
        <f xml:space="preserve"> IFERROR( VLOOKUP( C60, 'Listas Generales'!C:D, 2,FALSE ), "")</f>
        <v/>
      </c>
      <c r="F60" s="45" t="str">
        <f xml:space="preserve"> IFERROR( VLOOKUP( C60, 'Listas Generales'!C:E, 3,FALSE ), "")</f>
        <v/>
      </c>
      <c r="G60" s="45" t="str">
        <f xml:space="preserve"> IFERROR( VLOOKUP( C60, 'Listas Generales'!C:F, 4,FALSE ), "")</f>
        <v/>
      </c>
      <c r="H60" s="53"/>
      <c r="I60" s="58"/>
      <c r="J60" s="50"/>
    </row>
    <row r="61" spans="2:10">
      <c r="B61" s="30"/>
      <c r="C61" s="30"/>
      <c r="D61" s="29" t="str">
        <f>IFERROR(IF(VLOOKUP(C61,'Listas Generales'!C:H,6,FALSE)=B61,"Correcto","Revisar Categoría"),"")</f>
        <v/>
      </c>
      <c r="E61" s="3" t="str">
        <f xml:space="preserve"> IFERROR( VLOOKUP( C61, 'Listas Generales'!C:D, 2,FALSE ), "")</f>
        <v/>
      </c>
      <c r="F61" s="45" t="str">
        <f xml:space="preserve"> IFERROR( VLOOKUP( C61, 'Listas Generales'!C:E, 3,FALSE ), "")</f>
        <v/>
      </c>
      <c r="G61" s="45" t="str">
        <f xml:space="preserve"> IFERROR( VLOOKUP( C61, 'Listas Generales'!C:F, 4,FALSE ), "")</f>
        <v/>
      </c>
      <c r="H61" s="53"/>
      <c r="I61" s="58"/>
      <c r="J61" s="50"/>
    </row>
    <row r="62" spans="2:10">
      <c r="B62" s="30"/>
      <c r="C62" s="30"/>
      <c r="D62" s="29" t="str">
        <f>IFERROR(IF(VLOOKUP(C62,'Listas Generales'!C:H,6,FALSE)=B62,"Correcto","Revisar Categoría"),"")</f>
        <v/>
      </c>
      <c r="E62" s="3" t="str">
        <f xml:space="preserve"> IFERROR( VLOOKUP( C62, 'Listas Generales'!C:D, 2,FALSE ), "")</f>
        <v/>
      </c>
      <c r="F62" s="45" t="str">
        <f xml:space="preserve"> IFERROR( VLOOKUP( C62, 'Listas Generales'!C:E, 3,FALSE ), "")</f>
        <v/>
      </c>
      <c r="G62" s="45" t="str">
        <f xml:space="preserve"> IFERROR( VLOOKUP( C62, 'Listas Generales'!C:F, 4,FALSE ), "")</f>
        <v/>
      </c>
      <c r="H62" s="53"/>
      <c r="I62" s="58"/>
      <c r="J62" s="50"/>
    </row>
    <row r="63" spans="2:10">
      <c r="B63" s="30"/>
      <c r="C63" s="30"/>
      <c r="D63" s="29" t="str">
        <f>IFERROR(IF(VLOOKUP(C63,'Listas Generales'!C:H,6,FALSE)=B63,"Correcto","Revisar Categoría"),"")</f>
        <v/>
      </c>
      <c r="E63" s="3" t="str">
        <f xml:space="preserve"> IFERROR( VLOOKUP( C63, 'Listas Generales'!C:D, 2,FALSE ), "")</f>
        <v/>
      </c>
      <c r="F63" s="45" t="str">
        <f xml:space="preserve"> IFERROR( VLOOKUP( C63, 'Listas Generales'!C:E, 3,FALSE ), "")</f>
        <v/>
      </c>
      <c r="G63" s="45" t="str">
        <f xml:space="preserve"> IFERROR( VLOOKUP( C63, 'Listas Generales'!C:F, 4,FALSE ), "")</f>
        <v/>
      </c>
      <c r="H63" s="53"/>
      <c r="I63" s="58"/>
      <c r="J63" s="50"/>
    </row>
    <row r="64" spans="2:10">
      <c r="B64" s="30"/>
      <c r="C64" s="30"/>
      <c r="D64" s="29" t="str">
        <f>IFERROR(IF(VLOOKUP(C64,'Listas Generales'!C:H,6,FALSE)=B64,"Correcto","Revisar Categoría"),"")</f>
        <v/>
      </c>
      <c r="E64" s="3" t="str">
        <f xml:space="preserve"> IFERROR( VLOOKUP( C64, 'Listas Generales'!C:D, 2,FALSE ), "")</f>
        <v/>
      </c>
      <c r="F64" s="45" t="str">
        <f xml:space="preserve"> IFERROR( VLOOKUP( C64, 'Listas Generales'!C:E, 3,FALSE ), "")</f>
        <v/>
      </c>
      <c r="G64" s="45" t="str">
        <f xml:space="preserve"> IFERROR( VLOOKUP( C64, 'Listas Generales'!C:F, 4,FALSE ), "")</f>
        <v/>
      </c>
      <c r="H64" s="53"/>
      <c r="I64" s="58"/>
      <c r="J64" s="50"/>
    </row>
    <row r="65" spans="2:10">
      <c r="B65" s="30"/>
      <c r="C65" s="30"/>
      <c r="D65" s="29" t="str">
        <f>IFERROR(IF(VLOOKUP(C65,'Listas Generales'!C:H,6,FALSE)=B65,"Correcto","Revisar Categoría"),"")</f>
        <v/>
      </c>
      <c r="E65" s="3" t="str">
        <f xml:space="preserve"> IFERROR( VLOOKUP( C65, 'Listas Generales'!C:D, 2,FALSE ), "")</f>
        <v/>
      </c>
      <c r="F65" s="45" t="str">
        <f xml:space="preserve"> IFERROR( VLOOKUP( C65, 'Listas Generales'!C:E, 3,FALSE ), "")</f>
        <v/>
      </c>
      <c r="G65" s="45" t="str">
        <f xml:space="preserve"> IFERROR( VLOOKUP( C65, 'Listas Generales'!C:F, 4,FALSE ), "")</f>
        <v/>
      </c>
      <c r="H65" s="53"/>
      <c r="I65" s="58"/>
      <c r="J65" s="50"/>
    </row>
    <row r="66" spans="2:10">
      <c r="B66" s="30"/>
      <c r="C66" s="30"/>
      <c r="D66" s="29" t="str">
        <f>IFERROR(IF(VLOOKUP(C66,'Listas Generales'!C:H,6,FALSE)=B66,"Correcto","Revisar Categoría"),"")</f>
        <v/>
      </c>
      <c r="E66" s="3" t="str">
        <f xml:space="preserve"> IFERROR( VLOOKUP( C66, 'Listas Generales'!C:D, 2,FALSE ), "")</f>
        <v/>
      </c>
      <c r="F66" s="45" t="str">
        <f xml:space="preserve"> IFERROR( VLOOKUP( C66, 'Listas Generales'!C:E, 3,FALSE ), "")</f>
        <v/>
      </c>
      <c r="G66" s="45" t="str">
        <f xml:space="preserve"> IFERROR( VLOOKUP( C66, 'Listas Generales'!C:F, 4,FALSE ), "")</f>
        <v/>
      </c>
      <c r="H66" s="53"/>
      <c r="I66" s="58"/>
      <c r="J66" s="50"/>
    </row>
    <row r="67" spans="2:10">
      <c r="B67" s="30"/>
      <c r="C67" s="30"/>
      <c r="D67" s="29" t="str">
        <f>IFERROR(IF(VLOOKUP(C67,'Listas Generales'!C:H,6,FALSE)=B67,"Correcto","Revisar Categoría"),"")</f>
        <v/>
      </c>
      <c r="E67" s="3" t="str">
        <f xml:space="preserve"> IFERROR( VLOOKUP( C67, 'Listas Generales'!C:D, 2,FALSE ), "")</f>
        <v/>
      </c>
      <c r="F67" s="45" t="str">
        <f xml:space="preserve"> IFERROR( VLOOKUP( C67, 'Listas Generales'!C:E, 3,FALSE ), "")</f>
        <v/>
      </c>
      <c r="G67" s="45" t="str">
        <f xml:space="preserve"> IFERROR( VLOOKUP( C67, 'Listas Generales'!C:F, 4,FALSE ), "")</f>
        <v/>
      </c>
      <c r="H67" s="53"/>
      <c r="I67" s="58"/>
      <c r="J67" s="50"/>
    </row>
    <row r="68" spans="2:10">
      <c r="B68" s="30"/>
      <c r="C68" s="30"/>
      <c r="D68" s="29" t="str">
        <f>IFERROR(IF(VLOOKUP(C68,'Listas Generales'!C:H,6,FALSE)=B68,"Correcto","Revisar Categoría"),"")</f>
        <v/>
      </c>
      <c r="E68" s="3" t="str">
        <f xml:space="preserve"> IFERROR( VLOOKUP( C68, 'Listas Generales'!C:D, 2,FALSE ), "")</f>
        <v/>
      </c>
      <c r="F68" s="45" t="str">
        <f xml:space="preserve"> IFERROR( VLOOKUP( C68, 'Listas Generales'!C:E, 3,FALSE ), "")</f>
        <v/>
      </c>
      <c r="G68" s="45" t="str">
        <f xml:space="preserve"> IFERROR( VLOOKUP( C68, 'Listas Generales'!C:F, 4,FALSE ), "")</f>
        <v/>
      </c>
      <c r="H68" s="53"/>
      <c r="I68" s="58"/>
      <c r="J68" s="50"/>
    </row>
    <row r="69" spans="2:10">
      <c r="B69" s="30"/>
      <c r="C69" s="30"/>
      <c r="D69" s="29" t="str">
        <f>IFERROR(IF(VLOOKUP(C69,'Listas Generales'!C:H,6,FALSE)=B69,"Correcto","Revisar Categoría"),"")</f>
        <v/>
      </c>
      <c r="E69" s="3" t="str">
        <f xml:space="preserve"> IFERROR( VLOOKUP( C69, 'Listas Generales'!C:D, 2,FALSE ), "")</f>
        <v/>
      </c>
      <c r="F69" s="45" t="str">
        <f xml:space="preserve"> IFERROR( VLOOKUP( C69, 'Listas Generales'!C:E, 3,FALSE ), "")</f>
        <v/>
      </c>
      <c r="G69" s="45" t="str">
        <f xml:space="preserve"> IFERROR( VLOOKUP( C69, 'Listas Generales'!C:F, 4,FALSE ), "")</f>
        <v/>
      </c>
      <c r="H69" s="53"/>
      <c r="I69" s="58"/>
      <c r="J69" s="50"/>
    </row>
    <row r="70" spans="2:10">
      <c r="B70" s="30"/>
      <c r="C70" s="30"/>
      <c r="D70" s="29" t="str">
        <f>IFERROR(IF(VLOOKUP(C70,'Listas Generales'!C:H,6,FALSE)=B70,"Correcto","Revisar Categoría"),"")</f>
        <v/>
      </c>
      <c r="E70" s="3" t="str">
        <f xml:space="preserve"> IFERROR( VLOOKUP( C70, 'Listas Generales'!C:D, 2,FALSE ), "")</f>
        <v/>
      </c>
      <c r="F70" s="45" t="str">
        <f xml:space="preserve"> IFERROR( VLOOKUP( C70, 'Listas Generales'!C:E, 3,FALSE ), "")</f>
        <v/>
      </c>
      <c r="G70" s="45" t="str">
        <f xml:space="preserve"> IFERROR( VLOOKUP( C70, 'Listas Generales'!C:F, 4,FALSE ), "")</f>
        <v/>
      </c>
      <c r="H70" s="53"/>
      <c r="I70" s="58"/>
      <c r="J70" s="50"/>
    </row>
    <row r="71" spans="2:10">
      <c r="B71" s="30"/>
      <c r="C71" s="30"/>
      <c r="D71" s="29" t="str">
        <f>IFERROR(IF(VLOOKUP(C71,'Listas Generales'!C:H,6,FALSE)=B71,"Correcto","Revisar Categoría"),"")</f>
        <v/>
      </c>
      <c r="E71" s="3" t="str">
        <f xml:space="preserve"> IFERROR( VLOOKUP( C71, 'Listas Generales'!C:D, 2,FALSE ), "")</f>
        <v/>
      </c>
      <c r="F71" s="45" t="str">
        <f xml:space="preserve"> IFERROR( VLOOKUP( C71, 'Listas Generales'!C:E, 3,FALSE ), "")</f>
        <v/>
      </c>
      <c r="G71" s="45" t="str">
        <f xml:space="preserve"> IFERROR( VLOOKUP( C71, 'Listas Generales'!C:F, 4,FALSE ), "")</f>
        <v/>
      </c>
      <c r="H71" s="53"/>
      <c r="I71" s="58"/>
      <c r="J71" s="50"/>
    </row>
    <row r="72" spans="2:10">
      <c r="B72" s="30"/>
      <c r="C72" s="30"/>
      <c r="D72" s="29" t="str">
        <f>IFERROR(IF(VLOOKUP(C72,'Listas Generales'!C:H,6,FALSE)=B72,"Correcto","Revisar Categoría"),"")</f>
        <v/>
      </c>
      <c r="E72" s="3" t="str">
        <f xml:space="preserve"> IFERROR( VLOOKUP( C72, 'Listas Generales'!C:D, 2,FALSE ), "")</f>
        <v/>
      </c>
      <c r="F72" s="45" t="str">
        <f xml:space="preserve"> IFERROR( VLOOKUP( C72, 'Listas Generales'!C:E, 3,FALSE ), "")</f>
        <v/>
      </c>
      <c r="G72" s="45" t="str">
        <f xml:space="preserve"> IFERROR( VLOOKUP( C72, 'Listas Generales'!C:F, 4,FALSE ), "")</f>
        <v/>
      </c>
      <c r="H72" s="53"/>
      <c r="I72" s="58"/>
      <c r="J72" s="50"/>
    </row>
    <row r="73" spans="2:10">
      <c r="B73" s="30"/>
      <c r="C73" s="30"/>
      <c r="D73" s="29" t="str">
        <f>IFERROR(IF(VLOOKUP(C73,'Listas Generales'!C:H,6,FALSE)=B73,"Correcto","Revisar Categoría"),"")</f>
        <v/>
      </c>
      <c r="E73" s="3" t="str">
        <f xml:space="preserve"> IFERROR( VLOOKUP( C73, 'Listas Generales'!C:D, 2,FALSE ), "")</f>
        <v/>
      </c>
      <c r="F73" s="45" t="str">
        <f xml:space="preserve"> IFERROR( VLOOKUP( C73, 'Listas Generales'!C:E, 3,FALSE ), "")</f>
        <v/>
      </c>
      <c r="G73" s="45" t="str">
        <f xml:space="preserve"> IFERROR( VLOOKUP( C73, 'Listas Generales'!C:F, 4,FALSE ), "")</f>
        <v/>
      </c>
      <c r="H73" s="53"/>
      <c r="I73" s="58"/>
      <c r="J73" s="50"/>
    </row>
    <row r="74" spans="2:10">
      <c r="B74" s="30"/>
      <c r="C74" s="30"/>
      <c r="D74" s="29" t="str">
        <f>IFERROR(IF(VLOOKUP(C74,'Listas Generales'!C:H,6,FALSE)=B74,"Correcto","Revisar Categoría"),"")</f>
        <v/>
      </c>
      <c r="E74" s="3" t="str">
        <f xml:space="preserve"> IFERROR( VLOOKUP( C74, 'Listas Generales'!C:D, 2,FALSE ), "")</f>
        <v/>
      </c>
      <c r="F74" s="45" t="str">
        <f xml:space="preserve"> IFERROR( VLOOKUP( C74, 'Listas Generales'!C:E, 3,FALSE ), "")</f>
        <v/>
      </c>
      <c r="G74" s="45" t="str">
        <f xml:space="preserve"> IFERROR( VLOOKUP( C74, 'Listas Generales'!C:F, 4,FALSE ), "")</f>
        <v/>
      </c>
      <c r="H74" s="53"/>
      <c r="I74" s="58"/>
      <c r="J74" s="50"/>
    </row>
    <row r="75" spans="2:10">
      <c r="B75" s="30"/>
      <c r="C75" s="30"/>
      <c r="D75" s="29" t="str">
        <f>IFERROR(IF(VLOOKUP(C75,'Listas Generales'!C:H,6,FALSE)=B75,"Correcto","Revisar Categoría"),"")</f>
        <v/>
      </c>
      <c r="E75" s="3" t="str">
        <f xml:space="preserve"> IFERROR( VLOOKUP( C75, 'Listas Generales'!C:D, 2,FALSE ), "")</f>
        <v/>
      </c>
      <c r="F75" s="45" t="str">
        <f xml:space="preserve"> IFERROR( VLOOKUP( C75, 'Listas Generales'!C:E, 3,FALSE ), "")</f>
        <v/>
      </c>
      <c r="G75" s="45" t="str">
        <f xml:space="preserve"> IFERROR( VLOOKUP( C75, 'Listas Generales'!C:F, 4,FALSE ), "")</f>
        <v/>
      </c>
      <c r="H75" s="53"/>
      <c r="I75" s="58"/>
      <c r="J75" s="50"/>
    </row>
    <row r="76" spans="2:10">
      <c r="B76" s="30"/>
      <c r="C76" s="30"/>
      <c r="D76" s="29" t="str">
        <f>IFERROR(IF(VLOOKUP(C76,'Listas Generales'!C:H,6,FALSE)=B76,"Correcto","Revisar Categoría"),"")</f>
        <v/>
      </c>
      <c r="E76" s="3" t="str">
        <f xml:space="preserve"> IFERROR( VLOOKUP( C76, 'Listas Generales'!C:D, 2,FALSE ), "")</f>
        <v/>
      </c>
      <c r="F76" s="45" t="str">
        <f xml:space="preserve"> IFERROR( VLOOKUP( C76, 'Listas Generales'!C:E, 3,FALSE ), "")</f>
        <v/>
      </c>
      <c r="G76" s="45" t="str">
        <f xml:space="preserve"> IFERROR( VLOOKUP( C76, 'Listas Generales'!C:F, 4,FALSE ), "")</f>
        <v/>
      </c>
      <c r="H76" s="53"/>
      <c r="I76" s="58"/>
      <c r="J76" s="50"/>
    </row>
    <row r="77" spans="2:10">
      <c r="B77" s="30"/>
      <c r="C77" s="30"/>
      <c r="D77" s="29" t="str">
        <f>IFERROR(IF(VLOOKUP(C77,'Listas Generales'!C:H,6,FALSE)=B77,"Correcto","Revisar Categoría"),"")</f>
        <v/>
      </c>
      <c r="E77" s="3" t="str">
        <f xml:space="preserve"> IFERROR( VLOOKUP( C77, 'Listas Generales'!C:D, 2,FALSE ), "")</f>
        <v/>
      </c>
      <c r="F77" s="45" t="str">
        <f xml:space="preserve"> IFERROR( VLOOKUP( C77, 'Listas Generales'!C:E, 3,FALSE ), "")</f>
        <v/>
      </c>
      <c r="G77" s="45" t="str">
        <f xml:space="preserve"> IFERROR( VLOOKUP( C77, 'Listas Generales'!C:F, 4,FALSE ), "")</f>
        <v/>
      </c>
      <c r="H77" s="53"/>
      <c r="I77" s="58"/>
      <c r="J77" s="50"/>
    </row>
    <row r="78" spans="2:10">
      <c r="B78" s="30"/>
      <c r="C78" s="30"/>
      <c r="D78" s="29" t="str">
        <f>IFERROR(IF(VLOOKUP(C78,'Listas Generales'!C:H,6,FALSE)=B78,"Correcto","Revisar Categoría"),"")</f>
        <v/>
      </c>
      <c r="E78" s="3" t="str">
        <f xml:space="preserve"> IFERROR( VLOOKUP( C78, 'Listas Generales'!C:D, 2,FALSE ), "")</f>
        <v/>
      </c>
      <c r="F78" s="45" t="str">
        <f xml:space="preserve"> IFERROR( VLOOKUP( C78, 'Listas Generales'!C:E, 3,FALSE ), "")</f>
        <v/>
      </c>
      <c r="G78" s="45" t="str">
        <f xml:space="preserve"> IFERROR( VLOOKUP( C78, 'Listas Generales'!C:F, 4,FALSE ), "")</f>
        <v/>
      </c>
      <c r="H78" s="53"/>
      <c r="I78" s="58"/>
      <c r="J78" s="50"/>
    </row>
    <row r="79" spans="2:10">
      <c r="B79" s="30"/>
      <c r="C79" s="30"/>
      <c r="D79" s="29" t="str">
        <f>IFERROR(IF(VLOOKUP(C79,'Listas Generales'!C:H,6,FALSE)=B79,"Correcto","Revisar Categoría"),"")</f>
        <v/>
      </c>
      <c r="E79" s="3" t="str">
        <f xml:space="preserve"> IFERROR( VLOOKUP( C79, 'Listas Generales'!C:D, 2,FALSE ), "")</f>
        <v/>
      </c>
      <c r="F79" s="45" t="str">
        <f xml:space="preserve"> IFERROR( VLOOKUP( C79, 'Listas Generales'!C:E, 3,FALSE ), "")</f>
        <v/>
      </c>
      <c r="G79" s="45" t="str">
        <f xml:space="preserve"> IFERROR( VLOOKUP( C79, 'Listas Generales'!C:F, 4,FALSE ), "")</f>
        <v/>
      </c>
      <c r="H79" s="53"/>
      <c r="I79" s="58"/>
      <c r="J79" s="50"/>
    </row>
    <row r="80" spans="2:10">
      <c r="B80" s="30"/>
      <c r="C80" s="30"/>
      <c r="D80" s="29" t="str">
        <f>IFERROR(IF(VLOOKUP(C80,'Listas Generales'!C:H,6,FALSE)=B80,"Correcto","Revisar Categoría"),"")</f>
        <v/>
      </c>
      <c r="E80" s="3" t="str">
        <f xml:space="preserve"> IFERROR( VLOOKUP( C80, 'Listas Generales'!C:D, 2,FALSE ), "")</f>
        <v/>
      </c>
      <c r="F80" s="45" t="str">
        <f xml:space="preserve"> IFERROR( VLOOKUP( C80, 'Listas Generales'!C:E, 3,FALSE ), "")</f>
        <v/>
      </c>
      <c r="G80" s="45" t="str">
        <f xml:space="preserve"> IFERROR( VLOOKUP( C80, 'Listas Generales'!C:F, 4,FALSE ), "")</f>
        <v/>
      </c>
      <c r="H80" s="53"/>
      <c r="I80" s="58"/>
      <c r="J80" s="50"/>
    </row>
    <row r="81" spans="2:10">
      <c r="B81" s="30"/>
      <c r="C81" s="30"/>
      <c r="D81" s="29" t="str">
        <f>IFERROR(IF(VLOOKUP(C81,'Listas Generales'!C:H,6,FALSE)=B81,"Correcto","Revisar Categoría"),"")</f>
        <v/>
      </c>
      <c r="E81" s="3" t="str">
        <f xml:space="preserve"> IFERROR( VLOOKUP( C81, 'Listas Generales'!C:D, 2,FALSE ), "")</f>
        <v/>
      </c>
      <c r="F81" s="45" t="str">
        <f xml:space="preserve"> IFERROR( VLOOKUP( C81, 'Listas Generales'!C:E, 3,FALSE ), "")</f>
        <v/>
      </c>
      <c r="G81" s="45" t="str">
        <f xml:space="preserve"> IFERROR( VLOOKUP( C81, 'Listas Generales'!C:F, 4,FALSE ), "")</f>
        <v/>
      </c>
      <c r="H81" s="53"/>
      <c r="I81" s="58"/>
      <c r="J81" s="50"/>
    </row>
    <row r="82" spans="2:10">
      <c r="B82" s="30"/>
      <c r="C82" s="30"/>
      <c r="D82" s="29" t="str">
        <f>IFERROR(IF(VLOOKUP(C82,'Listas Generales'!C:H,6,FALSE)=B82,"Correcto","Revisar Categoría"),"")</f>
        <v/>
      </c>
      <c r="E82" s="3" t="str">
        <f xml:space="preserve"> IFERROR( VLOOKUP( C82, 'Listas Generales'!C:D, 2,FALSE ), "")</f>
        <v/>
      </c>
      <c r="F82" s="45" t="str">
        <f xml:space="preserve"> IFERROR( VLOOKUP( C82, 'Listas Generales'!C:E, 3,FALSE ), "")</f>
        <v/>
      </c>
      <c r="G82" s="45" t="str">
        <f xml:space="preserve"> IFERROR( VLOOKUP( C82, 'Listas Generales'!C:F, 4,FALSE ), "")</f>
        <v/>
      </c>
      <c r="H82" s="53"/>
      <c r="I82" s="58"/>
      <c r="J82" s="50"/>
    </row>
    <row r="83" spans="2:10">
      <c r="B83" s="30"/>
      <c r="C83" s="30"/>
      <c r="D83" s="29" t="str">
        <f>IFERROR(IF(VLOOKUP(C83,'Listas Generales'!C:H,6,FALSE)=B83,"Correcto","Revisar Categoría"),"")</f>
        <v/>
      </c>
      <c r="E83" s="3" t="str">
        <f xml:space="preserve"> IFERROR( VLOOKUP( C83, 'Listas Generales'!C:D, 2,FALSE ), "")</f>
        <v/>
      </c>
      <c r="F83" s="45" t="str">
        <f xml:space="preserve"> IFERROR( VLOOKUP( C83, 'Listas Generales'!C:E, 3,FALSE ), "")</f>
        <v/>
      </c>
      <c r="G83" s="45" t="str">
        <f xml:space="preserve"> IFERROR( VLOOKUP( C83, 'Listas Generales'!C:F, 4,FALSE ), "")</f>
        <v/>
      </c>
      <c r="H83" s="53"/>
      <c r="I83" s="58"/>
      <c r="J83" s="50"/>
    </row>
    <row r="84" spans="2:10">
      <c r="B84" s="30"/>
      <c r="C84" s="30"/>
      <c r="D84" s="29" t="str">
        <f>IFERROR(IF(VLOOKUP(C84,'Listas Generales'!C:H,6,FALSE)=B84,"Correcto","Revisar Categoría"),"")</f>
        <v/>
      </c>
      <c r="E84" s="3" t="str">
        <f xml:space="preserve"> IFERROR( VLOOKUP( C84, 'Listas Generales'!C:D, 2,FALSE ), "")</f>
        <v/>
      </c>
      <c r="F84" s="45" t="str">
        <f xml:space="preserve"> IFERROR( VLOOKUP( C84, 'Listas Generales'!C:E, 3,FALSE ), "")</f>
        <v/>
      </c>
      <c r="G84" s="45" t="str">
        <f xml:space="preserve"> IFERROR( VLOOKUP( C84, 'Listas Generales'!C:F, 4,FALSE ), "")</f>
        <v/>
      </c>
      <c r="H84" s="53"/>
      <c r="I84" s="58"/>
      <c r="J84" s="50"/>
    </row>
    <row r="85" spans="2:10">
      <c r="B85" s="30"/>
      <c r="C85" s="30"/>
      <c r="D85" s="29" t="str">
        <f>IFERROR(IF(VLOOKUP(C85,'Listas Generales'!C:H,6,FALSE)=B85,"Correcto","Revisar Categoría"),"")</f>
        <v/>
      </c>
      <c r="E85" s="3" t="str">
        <f xml:space="preserve"> IFERROR( VLOOKUP( C85, 'Listas Generales'!C:D, 2,FALSE ), "")</f>
        <v/>
      </c>
      <c r="F85" s="45" t="str">
        <f xml:space="preserve"> IFERROR( VLOOKUP( C85, 'Listas Generales'!C:E, 3,FALSE ), "")</f>
        <v/>
      </c>
      <c r="G85" s="45" t="str">
        <f xml:space="preserve"> IFERROR( VLOOKUP( C85, 'Listas Generales'!C:F, 4,FALSE ), "")</f>
        <v/>
      </c>
      <c r="H85" s="53"/>
      <c r="I85" s="58"/>
      <c r="J85" s="50"/>
    </row>
    <row r="86" spans="2:10">
      <c r="B86" s="30"/>
      <c r="C86" s="30"/>
      <c r="D86" s="29" t="str">
        <f>IFERROR(IF(VLOOKUP(C86,'Listas Generales'!C:H,6,FALSE)=B86,"Correcto","Revisar Categoría"),"")</f>
        <v/>
      </c>
      <c r="E86" s="3" t="str">
        <f xml:space="preserve"> IFERROR( VLOOKUP( C86, 'Listas Generales'!C:D, 2,FALSE ), "")</f>
        <v/>
      </c>
      <c r="F86" s="45" t="str">
        <f xml:space="preserve"> IFERROR( VLOOKUP( C86, 'Listas Generales'!C:E, 3,FALSE ), "")</f>
        <v/>
      </c>
      <c r="G86" s="45" t="str">
        <f xml:space="preserve"> IFERROR( VLOOKUP( C86, 'Listas Generales'!C:F, 4,FALSE ), "")</f>
        <v/>
      </c>
      <c r="H86" s="53"/>
      <c r="I86" s="58"/>
      <c r="J86" s="50"/>
    </row>
    <row r="87" spans="2:10">
      <c r="B87" s="30"/>
      <c r="C87" s="30"/>
      <c r="D87" s="29" t="str">
        <f>IFERROR(IF(VLOOKUP(C87,'Listas Generales'!C:H,6,FALSE)=B87,"Correcto","Revisar Categoría"),"")</f>
        <v/>
      </c>
      <c r="E87" s="3" t="str">
        <f xml:space="preserve"> IFERROR( VLOOKUP( C87, 'Listas Generales'!C:D, 2,FALSE ), "")</f>
        <v/>
      </c>
      <c r="F87" s="45" t="str">
        <f xml:space="preserve"> IFERROR( VLOOKUP( C87, 'Listas Generales'!C:E, 3,FALSE ), "")</f>
        <v/>
      </c>
      <c r="G87" s="45" t="str">
        <f xml:space="preserve"> IFERROR( VLOOKUP( C87, 'Listas Generales'!C:F, 4,FALSE ), "")</f>
        <v/>
      </c>
      <c r="H87" s="53"/>
      <c r="I87" s="58"/>
      <c r="J87" s="50"/>
    </row>
    <row r="88" spans="2:10">
      <c r="B88" s="30"/>
      <c r="C88" s="30"/>
      <c r="D88" s="29" t="str">
        <f>IFERROR(IF(VLOOKUP(C88,'Listas Generales'!C:H,6,FALSE)=B88,"Correcto","Revisar Categoría"),"")</f>
        <v/>
      </c>
      <c r="E88" s="3" t="str">
        <f xml:space="preserve"> IFERROR( VLOOKUP( C88, 'Listas Generales'!C:D, 2,FALSE ), "")</f>
        <v/>
      </c>
      <c r="F88" s="45" t="str">
        <f xml:space="preserve"> IFERROR( VLOOKUP( C88, 'Listas Generales'!C:E, 3,FALSE ), "")</f>
        <v/>
      </c>
      <c r="G88" s="45" t="str">
        <f xml:space="preserve"> IFERROR( VLOOKUP( C88, 'Listas Generales'!C:F, 4,FALSE ), "")</f>
        <v/>
      </c>
      <c r="H88" s="53"/>
      <c r="I88" s="58"/>
      <c r="J88" s="50"/>
    </row>
    <row r="89" spans="2:10">
      <c r="B89" s="30"/>
      <c r="C89" s="30"/>
      <c r="D89" s="29" t="str">
        <f>IFERROR(IF(VLOOKUP(C89,'Listas Generales'!C:H,6,FALSE)=B89,"Correcto","Revisar Categoría"),"")</f>
        <v/>
      </c>
      <c r="E89" s="3" t="str">
        <f xml:space="preserve"> IFERROR( VLOOKUP( C89, 'Listas Generales'!C:D, 2,FALSE ), "")</f>
        <v/>
      </c>
      <c r="F89" s="45" t="str">
        <f xml:space="preserve"> IFERROR( VLOOKUP( C89, 'Listas Generales'!C:E, 3,FALSE ), "")</f>
        <v/>
      </c>
      <c r="G89" s="45" t="str">
        <f xml:space="preserve"> IFERROR( VLOOKUP( C89, 'Listas Generales'!C:F, 4,FALSE ), "")</f>
        <v/>
      </c>
      <c r="H89" s="53"/>
      <c r="I89" s="58"/>
      <c r="J89" s="50"/>
    </row>
    <row r="90" spans="2:10">
      <c r="B90" s="30"/>
      <c r="C90" s="30"/>
      <c r="D90" s="29" t="str">
        <f>IFERROR(IF(VLOOKUP(C90,'Listas Generales'!C:H,6,FALSE)=B90,"Correcto","Revisar Categoría"),"")</f>
        <v/>
      </c>
      <c r="E90" s="3" t="str">
        <f xml:space="preserve"> IFERROR( VLOOKUP( C90, 'Listas Generales'!C:D, 2,FALSE ), "")</f>
        <v/>
      </c>
      <c r="F90" s="45" t="str">
        <f xml:space="preserve"> IFERROR( VLOOKUP( C90, 'Listas Generales'!C:E, 3,FALSE ), "")</f>
        <v/>
      </c>
      <c r="G90" s="45" t="str">
        <f xml:space="preserve"> IFERROR( VLOOKUP( C90, 'Listas Generales'!C:F, 4,FALSE ), "")</f>
        <v/>
      </c>
      <c r="H90" s="53"/>
      <c r="I90" s="58"/>
      <c r="J90" s="50"/>
    </row>
    <row r="91" spans="2:10">
      <c r="B91" s="30"/>
      <c r="C91" s="30"/>
      <c r="D91" s="29" t="str">
        <f>IFERROR(IF(VLOOKUP(C91,'Listas Generales'!C:H,6,FALSE)=B91,"Correcto","Revisar Categoría"),"")</f>
        <v/>
      </c>
      <c r="E91" s="3" t="str">
        <f xml:space="preserve"> IFERROR( VLOOKUP( C91, 'Listas Generales'!C:D, 2,FALSE ), "")</f>
        <v/>
      </c>
      <c r="F91" s="45" t="str">
        <f xml:space="preserve"> IFERROR( VLOOKUP( C91, 'Listas Generales'!C:E, 3,FALSE ), "")</f>
        <v/>
      </c>
      <c r="G91" s="45" t="str">
        <f xml:space="preserve"> IFERROR( VLOOKUP( C91, 'Listas Generales'!C:F, 4,FALSE ), "")</f>
        <v/>
      </c>
      <c r="H91" s="53"/>
      <c r="I91" s="58"/>
      <c r="J91" s="50"/>
    </row>
    <row r="92" spans="2:10">
      <c r="B92" s="30"/>
      <c r="C92" s="30"/>
      <c r="D92" s="29" t="str">
        <f>IFERROR(IF(VLOOKUP(C92,'Listas Generales'!C:H,6,FALSE)=B92,"Correcto","Revisar Categoría"),"")</f>
        <v/>
      </c>
      <c r="E92" s="3" t="str">
        <f xml:space="preserve"> IFERROR( VLOOKUP( C92, 'Listas Generales'!C:D, 2,FALSE ), "")</f>
        <v/>
      </c>
      <c r="F92" s="45" t="str">
        <f xml:space="preserve"> IFERROR( VLOOKUP( C92, 'Listas Generales'!C:E, 3,FALSE ), "")</f>
        <v/>
      </c>
      <c r="G92" s="45" t="str">
        <f xml:space="preserve"> IFERROR( VLOOKUP( C92, 'Listas Generales'!C:F, 4,FALSE ), "")</f>
        <v/>
      </c>
      <c r="H92" s="53"/>
      <c r="I92" s="58"/>
      <c r="J92" s="50"/>
    </row>
    <row r="93" spans="2:10">
      <c r="B93" s="30"/>
      <c r="C93" s="30"/>
      <c r="D93" s="29" t="str">
        <f>IFERROR(IF(VLOOKUP(C93,'Listas Generales'!C:H,6,FALSE)=B93,"Correcto","Revisar Categoría"),"")</f>
        <v/>
      </c>
      <c r="E93" s="3" t="str">
        <f xml:space="preserve"> IFERROR( VLOOKUP( C93, 'Listas Generales'!C:D, 2,FALSE ), "")</f>
        <v/>
      </c>
      <c r="F93" s="45" t="str">
        <f xml:space="preserve"> IFERROR( VLOOKUP( C93, 'Listas Generales'!C:E, 3,FALSE ), "")</f>
        <v/>
      </c>
      <c r="G93" s="45" t="str">
        <f xml:space="preserve"> IFERROR( VLOOKUP( C93, 'Listas Generales'!C:F, 4,FALSE ), "")</f>
        <v/>
      </c>
      <c r="H93" s="53"/>
      <c r="I93" s="58"/>
      <c r="J93" s="50"/>
    </row>
    <row r="94" spans="2:10">
      <c r="B94" s="30"/>
      <c r="C94" s="30"/>
      <c r="D94" s="29" t="str">
        <f>IFERROR(IF(VLOOKUP(C94,'Listas Generales'!C:H,6,FALSE)=B94,"Correcto","Revisar Categoría"),"")</f>
        <v/>
      </c>
      <c r="E94" s="3" t="str">
        <f xml:space="preserve"> IFERROR( VLOOKUP( C94, 'Listas Generales'!C:D, 2,FALSE ), "")</f>
        <v/>
      </c>
      <c r="F94" s="45" t="str">
        <f xml:space="preserve"> IFERROR( VLOOKUP( C94, 'Listas Generales'!C:E, 3,FALSE ), "")</f>
        <v/>
      </c>
      <c r="G94" s="45" t="str">
        <f xml:space="preserve"> IFERROR( VLOOKUP( C94, 'Listas Generales'!C:F, 4,FALSE ), "")</f>
        <v/>
      </c>
      <c r="H94" s="53"/>
      <c r="I94" s="58"/>
      <c r="J94" s="50"/>
    </row>
    <row r="95" spans="2:10">
      <c r="B95" s="30"/>
      <c r="C95" s="30"/>
      <c r="D95" s="29" t="str">
        <f>IFERROR(IF(VLOOKUP(C95,'Listas Generales'!C:H,6,FALSE)=B95,"Correcto","Revisar Categoría"),"")</f>
        <v/>
      </c>
      <c r="E95" s="3" t="str">
        <f xml:space="preserve"> IFERROR( VLOOKUP( C95, 'Listas Generales'!C:D, 2,FALSE ), "")</f>
        <v/>
      </c>
      <c r="F95" s="45" t="str">
        <f xml:space="preserve"> IFERROR( VLOOKUP( C95, 'Listas Generales'!C:E, 3,FALSE ), "")</f>
        <v/>
      </c>
      <c r="G95" s="45" t="str">
        <f xml:space="preserve"> IFERROR( VLOOKUP( C95, 'Listas Generales'!C:F, 4,FALSE ), "")</f>
        <v/>
      </c>
      <c r="H95" s="53"/>
      <c r="I95" s="58"/>
      <c r="J95" s="50"/>
    </row>
    <row r="96" spans="2:10">
      <c r="B96" s="30"/>
      <c r="C96" s="30"/>
      <c r="D96" s="29" t="str">
        <f>IFERROR(IF(VLOOKUP(C96,'Listas Generales'!C:H,6,FALSE)=B96,"Correcto","Revisar Categoría"),"")</f>
        <v/>
      </c>
      <c r="E96" s="3" t="str">
        <f xml:space="preserve"> IFERROR( VLOOKUP( C96, 'Listas Generales'!C:D, 2,FALSE ), "")</f>
        <v/>
      </c>
      <c r="F96" s="45" t="str">
        <f xml:space="preserve"> IFERROR( VLOOKUP( C96, 'Listas Generales'!C:E, 3,FALSE ), "")</f>
        <v/>
      </c>
      <c r="G96" s="45" t="str">
        <f xml:space="preserve"> IFERROR( VLOOKUP( C96, 'Listas Generales'!C:F, 4,FALSE ), "")</f>
        <v/>
      </c>
      <c r="H96" s="53"/>
      <c r="I96" s="58"/>
      <c r="J96" s="50"/>
    </row>
    <row r="97" spans="2:10">
      <c r="B97" s="30"/>
      <c r="C97" s="30"/>
      <c r="D97" s="29" t="str">
        <f>IFERROR(IF(VLOOKUP(C97,'Listas Generales'!C:H,6,FALSE)=B97,"Correcto","Revisar Categoría"),"")</f>
        <v/>
      </c>
      <c r="E97" s="3" t="str">
        <f xml:space="preserve"> IFERROR( VLOOKUP( C97, 'Listas Generales'!C:D, 2,FALSE ), "")</f>
        <v/>
      </c>
      <c r="F97" s="45" t="str">
        <f xml:space="preserve"> IFERROR( VLOOKUP( C97, 'Listas Generales'!C:E, 3,FALSE ), "")</f>
        <v/>
      </c>
      <c r="G97" s="45" t="str">
        <f xml:space="preserve"> IFERROR( VLOOKUP( C97, 'Listas Generales'!C:F, 4,FALSE ), "")</f>
        <v/>
      </c>
      <c r="H97" s="53"/>
      <c r="I97" s="58"/>
      <c r="J97" s="50"/>
    </row>
    <row r="98" spans="2:10">
      <c r="B98" s="30"/>
      <c r="C98" s="30"/>
      <c r="D98" s="29" t="str">
        <f>IFERROR(IF(VLOOKUP(C98,'Listas Generales'!C:H,6,FALSE)=B98,"Correcto","Revisar Categoría"),"")</f>
        <v/>
      </c>
      <c r="E98" s="3" t="str">
        <f xml:space="preserve"> IFERROR( VLOOKUP( C98, 'Listas Generales'!C:D, 2,FALSE ), "")</f>
        <v/>
      </c>
      <c r="F98" s="45" t="str">
        <f xml:space="preserve"> IFERROR( VLOOKUP( C98, 'Listas Generales'!C:E, 3,FALSE ), "")</f>
        <v/>
      </c>
      <c r="G98" s="45" t="str">
        <f xml:space="preserve"> IFERROR( VLOOKUP( C98, 'Listas Generales'!C:F, 4,FALSE ), "")</f>
        <v/>
      </c>
      <c r="H98" s="53"/>
      <c r="I98" s="58"/>
      <c r="J98" s="50"/>
    </row>
    <row r="99" spans="2:10">
      <c r="B99" s="30"/>
      <c r="C99" s="30"/>
      <c r="D99" s="29" t="str">
        <f>IFERROR(IF(VLOOKUP(C99,'Listas Generales'!C:H,6,FALSE)=B99,"Correcto","Revisar Categoría"),"")</f>
        <v/>
      </c>
      <c r="E99" s="3" t="str">
        <f xml:space="preserve"> IFERROR( VLOOKUP( C99, 'Listas Generales'!C:D, 2,FALSE ), "")</f>
        <v/>
      </c>
      <c r="F99" s="45" t="str">
        <f xml:space="preserve"> IFERROR( VLOOKUP( C99, 'Listas Generales'!C:E, 3,FALSE ), "")</f>
        <v/>
      </c>
      <c r="G99" s="45" t="str">
        <f xml:space="preserve"> IFERROR( VLOOKUP( C99, 'Listas Generales'!C:F, 4,FALSE ), "")</f>
        <v/>
      </c>
      <c r="H99" s="53"/>
      <c r="I99" s="58"/>
      <c r="J99" s="50"/>
    </row>
    <row r="100" spans="2:10">
      <c r="B100" s="30"/>
      <c r="C100" s="30"/>
      <c r="D100" s="29" t="str">
        <f>IFERROR(IF(VLOOKUP(C100,'Listas Generales'!C:H,6,FALSE)=B100,"Correcto","Revisar Categoría"),"")</f>
        <v/>
      </c>
      <c r="E100" s="3" t="str">
        <f xml:space="preserve"> IFERROR( VLOOKUP( C100, 'Listas Generales'!C:D, 2,FALSE ), "")</f>
        <v/>
      </c>
      <c r="F100" s="45" t="str">
        <f xml:space="preserve"> IFERROR( VLOOKUP( C100, 'Listas Generales'!C:E, 3,FALSE ), "")</f>
        <v/>
      </c>
      <c r="G100" s="45" t="str">
        <f xml:space="preserve"> IFERROR( VLOOKUP( C100, 'Listas Generales'!C:F, 4,FALSE ), "")</f>
        <v/>
      </c>
      <c r="H100" s="53"/>
      <c r="I100" s="58"/>
      <c r="J100" s="50"/>
    </row>
    <row r="101" spans="2:10">
      <c r="B101" s="30"/>
      <c r="C101" s="30"/>
      <c r="D101" s="29" t="str">
        <f>IFERROR(IF(VLOOKUP(C101,'Listas Generales'!C:H,6,FALSE)=B101,"Correcto","Revisar Categoría"),"")</f>
        <v/>
      </c>
      <c r="E101" s="3" t="str">
        <f xml:space="preserve"> IFERROR( VLOOKUP( C101, 'Listas Generales'!C:D, 2,FALSE ), "")</f>
        <v/>
      </c>
      <c r="F101" s="45" t="str">
        <f xml:space="preserve"> IFERROR( VLOOKUP( C101, 'Listas Generales'!C:E, 3,FALSE ), "")</f>
        <v/>
      </c>
      <c r="G101" s="45" t="str">
        <f xml:space="preserve"> IFERROR( VLOOKUP( C101, 'Listas Generales'!C:F, 4,FALSE ), "")</f>
        <v/>
      </c>
      <c r="H101" s="53"/>
      <c r="I101" s="58"/>
      <c r="J101" s="50"/>
    </row>
    <row r="102" spans="2:10">
      <c r="B102" s="30"/>
      <c r="C102" s="30"/>
      <c r="D102" s="29" t="str">
        <f>IFERROR(IF(VLOOKUP(C102,'Listas Generales'!C:H,6,FALSE)=B102,"Correcto","Revisar Categoría"),"")</f>
        <v/>
      </c>
      <c r="E102" s="3" t="str">
        <f xml:space="preserve"> IFERROR( VLOOKUP( C102, 'Listas Generales'!C:D, 2,FALSE ), "")</f>
        <v/>
      </c>
      <c r="F102" s="45" t="str">
        <f xml:space="preserve"> IFERROR( VLOOKUP( C102, 'Listas Generales'!C:E, 3,FALSE ), "")</f>
        <v/>
      </c>
      <c r="G102" s="45" t="str">
        <f xml:space="preserve"> IFERROR( VLOOKUP( C102, 'Listas Generales'!C:F, 4,FALSE ), "")</f>
        <v/>
      </c>
      <c r="H102" s="53"/>
      <c r="I102" s="58"/>
      <c r="J102" s="50"/>
    </row>
    <row r="103" spans="2:10">
      <c r="B103" s="30"/>
      <c r="C103" s="30"/>
      <c r="D103" s="29" t="str">
        <f>IFERROR(IF(VLOOKUP(C103,'Listas Generales'!C:H,6,FALSE)=B103,"Correcto","Revisar Categoría"),"")</f>
        <v/>
      </c>
      <c r="E103" s="3" t="str">
        <f xml:space="preserve"> IFERROR( VLOOKUP( C103, 'Listas Generales'!C:D, 2,FALSE ), "")</f>
        <v/>
      </c>
      <c r="F103" s="45" t="str">
        <f xml:space="preserve"> IFERROR( VLOOKUP( C103, 'Listas Generales'!C:E, 3,FALSE ), "")</f>
        <v/>
      </c>
      <c r="G103" s="45" t="str">
        <f xml:space="preserve"> IFERROR( VLOOKUP( C103, 'Listas Generales'!C:F, 4,FALSE ), "")</f>
        <v/>
      </c>
      <c r="H103" s="53"/>
      <c r="I103" s="58"/>
      <c r="J103" s="50"/>
    </row>
    <row r="104" spans="2:10">
      <c r="B104" s="30"/>
      <c r="C104" s="30"/>
      <c r="D104" s="29" t="str">
        <f>IFERROR(IF(VLOOKUP(C104,'Listas Generales'!C:H,6,FALSE)=B104,"Correcto","Revisar Categoría"),"")</f>
        <v/>
      </c>
      <c r="E104" s="3" t="str">
        <f xml:space="preserve"> IFERROR( VLOOKUP( C104, 'Listas Generales'!C:D, 2,FALSE ), "")</f>
        <v/>
      </c>
      <c r="F104" s="45" t="str">
        <f xml:space="preserve"> IFERROR( VLOOKUP( C104, 'Listas Generales'!C:E, 3,FALSE ), "")</f>
        <v/>
      </c>
      <c r="G104" s="45" t="str">
        <f xml:space="preserve"> IFERROR( VLOOKUP( C104, 'Listas Generales'!C:F, 4,FALSE ), "")</f>
        <v/>
      </c>
      <c r="H104" s="53"/>
      <c r="I104" s="58"/>
      <c r="J104" s="50"/>
    </row>
    <row r="105" spans="2:10">
      <c r="B105" s="30"/>
      <c r="C105" s="30"/>
      <c r="D105" s="29" t="str">
        <f>IFERROR(IF(VLOOKUP(C105,'Listas Generales'!C:H,6,FALSE)=B105,"Correcto","Revisar Categoría"),"")</f>
        <v/>
      </c>
      <c r="E105" s="3" t="str">
        <f xml:space="preserve"> IFERROR( VLOOKUP( C105, 'Listas Generales'!C:D, 2,FALSE ), "")</f>
        <v/>
      </c>
      <c r="F105" s="45" t="str">
        <f xml:space="preserve"> IFERROR( VLOOKUP( C105, 'Listas Generales'!C:E, 3,FALSE ), "")</f>
        <v/>
      </c>
      <c r="G105" s="45" t="str">
        <f xml:space="preserve"> IFERROR( VLOOKUP( C105, 'Listas Generales'!C:F, 4,FALSE ), "")</f>
        <v/>
      </c>
      <c r="H105" s="53"/>
      <c r="I105" s="58"/>
      <c r="J105" s="50"/>
    </row>
    <row r="106" spans="2:10">
      <c r="B106" s="30"/>
      <c r="C106" s="30"/>
      <c r="D106" s="29" t="str">
        <f>IFERROR(IF(VLOOKUP(C106,'Listas Generales'!C:H,6,FALSE)=B106,"Correcto","Revisar Categoría"),"")</f>
        <v/>
      </c>
      <c r="E106" s="3" t="str">
        <f xml:space="preserve"> IFERROR( VLOOKUP( C106, 'Listas Generales'!C:D, 2,FALSE ), "")</f>
        <v/>
      </c>
      <c r="F106" s="45" t="str">
        <f xml:space="preserve"> IFERROR( VLOOKUP( C106, 'Listas Generales'!C:E, 3,FALSE ), "")</f>
        <v/>
      </c>
      <c r="G106" s="45" t="str">
        <f xml:space="preserve"> IFERROR( VLOOKUP( C106, 'Listas Generales'!C:F, 4,FALSE ), "")</f>
        <v/>
      </c>
      <c r="H106" s="53"/>
      <c r="I106" s="58"/>
      <c r="J106" s="50"/>
    </row>
    <row r="107" spans="2:10">
      <c r="B107" s="30"/>
      <c r="C107" s="30"/>
      <c r="D107" s="29" t="str">
        <f>IFERROR(IF(VLOOKUP(C107,'Listas Generales'!C:H,6,FALSE)=B107,"Correcto","Revisar Categoría"),"")</f>
        <v/>
      </c>
      <c r="E107" s="3" t="str">
        <f xml:space="preserve"> IFERROR( VLOOKUP( C107, 'Listas Generales'!C:D, 2,FALSE ), "")</f>
        <v/>
      </c>
      <c r="F107" s="45" t="str">
        <f xml:space="preserve"> IFERROR( VLOOKUP( C107, 'Listas Generales'!C:E, 3,FALSE ), "")</f>
        <v/>
      </c>
      <c r="G107" s="45" t="str">
        <f xml:space="preserve"> IFERROR( VLOOKUP( C107, 'Listas Generales'!C:F, 4,FALSE ), "")</f>
        <v/>
      </c>
      <c r="H107" s="53"/>
      <c r="I107" s="58"/>
      <c r="J107" s="50"/>
    </row>
    <row r="108" spans="2:10">
      <c r="B108" s="30"/>
      <c r="C108" s="30"/>
      <c r="D108" s="29" t="str">
        <f>IFERROR(IF(VLOOKUP(C108,'Listas Generales'!C:H,6,FALSE)=B108,"Correcto","Revisar Categoría"),"")</f>
        <v/>
      </c>
      <c r="E108" s="3" t="str">
        <f xml:space="preserve"> IFERROR( VLOOKUP( C108, 'Listas Generales'!C:D, 2,FALSE ), "")</f>
        <v/>
      </c>
      <c r="F108" s="45" t="str">
        <f xml:space="preserve"> IFERROR( VLOOKUP( C108, 'Listas Generales'!C:E, 3,FALSE ), "")</f>
        <v/>
      </c>
      <c r="G108" s="45" t="str">
        <f xml:space="preserve"> IFERROR( VLOOKUP( C108, 'Listas Generales'!C:F, 4,FALSE ), "")</f>
        <v/>
      </c>
      <c r="H108" s="53"/>
      <c r="I108" s="58"/>
      <c r="J108" s="50"/>
    </row>
    <row r="109" spans="2:10">
      <c r="H109" s="59">
        <f xml:space="preserve"> SUMIF($I$8:$I$108, I109, $H$8:$H$108 )</f>
        <v>0</v>
      </c>
      <c r="I109" s="59" t="s">
        <v>71</v>
      </c>
    </row>
    <row r="110" spans="2:10">
      <c r="H110" s="59">
        <f xml:space="preserve"> SUMIF($I$8:$I$108, I110, $H$8:$H$108 )</f>
        <v>0</v>
      </c>
      <c r="I110" s="59" t="s">
        <v>159</v>
      </c>
    </row>
  </sheetData>
  <sheetProtection algorithmName="SHA-512" hashValue="rHFP11vsPHCGBcnBUgma9O6677ESYH6VjtI6hQ4RlLlxD6UzCzzjQmJ6FvSomFEOZwh+XfOHg9Gs/6Q0ZCpLYw==" saltValue="Pvyljlag71btSqVeJ3xOUg==" spinCount="100000" sheet="1" objects="1" scenarios="1" autoFilter="0"/>
  <autoFilter ref="B7:J7" xr:uid="{AA285D00-BE63-4CDF-9EF6-AAA359338A0E}"/>
  <mergeCells count="1">
    <mergeCell ref="B4:F4"/>
  </mergeCells>
  <conditionalFormatting sqref="D8:D108">
    <cfRule type="cellIs" dxfId="24" priority="1" operator="equal">
      <formula>"Correcto"</formula>
    </cfRule>
    <cfRule type="cellIs" dxfId="23" priority="2" operator="equal">
      <formula>"Revisar Categoría"</formula>
    </cfRule>
  </conditionalFormatting>
  <dataValidations count="4">
    <dataValidation type="list" allowBlank="1" showInputMessage="1" showErrorMessage="1" sqref="C8:C108" xr:uid="{1ADB0E6B-64EB-4B0F-88F2-35A3EED27000}">
      <formula1>INDIRECT(B8)</formula1>
    </dataValidation>
    <dataValidation type="list" allowBlank="1" showInputMessage="1" showErrorMessage="1" sqref="B8:B108" xr:uid="{171DF582-EBF5-469C-86F5-ADC9577B2341}">
      <formula1>"Ingreso, Gasto, Pago_Crédito"</formula1>
    </dataValidation>
    <dataValidation type="decimal" allowBlank="1" showInputMessage="1" showErrorMessage="1" errorTitle="Tipo de dato" error="Debe ingresar un número con hasta 2 decimales." sqref="H8:H108" xr:uid="{A49E685E-1195-4392-A26B-04D76A754DBE}">
      <formula1>-10000000</formula1>
      <formula2>10000000</formula2>
    </dataValidation>
    <dataValidation type="list" allowBlank="1" showInputMessage="1" showErrorMessage="1" errorTitle="Tipo de dato" error="Debe ingresar un número con hasta 2 decimales." sqref="I8:I108" xr:uid="{04CF3DF4-3CD3-42D3-9362-4912393B5AA7}">
      <formula1>"Tarjeta de crédito, Préstamo, No aplica"</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57DC2-4BBE-41F0-AC7A-DBF72846C45C}">
  <sheetPr>
    <tabColor rgb="FF00B050"/>
  </sheetPr>
  <dimension ref="A1:W60"/>
  <sheetViews>
    <sheetView showGridLines="0" showRowColHeaders="0" showZeros="0" zoomScale="80" zoomScaleNormal="80" workbookViewId="0">
      <pane ySplit="9" topLeftCell="A10" activePane="bottomLeft" state="frozen"/>
      <selection pane="bottomLeft"/>
    </sheetView>
  </sheetViews>
  <sheetFormatPr baseColWidth="10" defaultColWidth="0" defaultRowHeight="14.25" zeroHeight="1"/>
  <cols>
    <col min="1" max="1" width="1.42578125" style="2" customWidth="1"/>
    <col min="2" max="2" width="13.42578125" style="2" bestFit="1" customWidth="1"/>
    <col min="3" max="3" width="38" style="2" bestFit="1" customWidth="1"/>
    <col min="4" max="4" width="66" style="2" bestFit="1" customWidth="1"/>
    <col min="5" max="5" width="22.42578125" style="2" bestFit="1" customWidth="1"/>
    <col min="6" max="7" width="20.28515625" style="2" customWidth="1"/>
    <col min="8" max="19" width="17.85546875" style="2" customWidth="1"/>
    <col min="20" max="22" width="20" style="2" customWidth="1"/>
    <col min="23" max="23" width="11.42578125" style="2" customWidth="1"/>
    <col min="24" max="16384" width="11.42578125" style="2" hidden="1"/>
  </cols>
  <sheetData>
    <row r="1" spans="2:23" ht="7.5" customHeight="1"/>
    <row r="2" spans="2:23" customFormat="1" ht="36.75" customHeight="1"/>
    <row r="3" spans="2:23" ht="15" customHeight="1">
      <c r="B3" s="8"/>
      <c r="C3" s="8"/>
      <c r="D3" s="8"/>
      <c r="E3" s="8"/>
      <c r="F3" s="8"/>
      <c r="G3" s="8"/>
      <c r="H3" s="8"/>
      <c r="I3" s="8"/>
      <c r="J3" s="8"/>
      <c r="K3" s="8"/>
      <c r="L3" s="8"/>
      <c r="M3" s="8"/>
      <c r="N3" s="8"/>
      <c r="O3" s="8"/>
      <c r="P3" s="8"/>
      <c r="Q3" s="8"/>
      <c r="R3" s="8"/>
      <c r="S3" s="8"/>
      <c r="T3" s="8"/>
      <c r="U3" s="8"/>
      <c r="V3" s="8"/>
      <c r="W3" s="8"/>
    </row>
    <row r="4" spans="2:23" customFormat="1" ht="23.25">
      <c r="B4" s="60" t="s">
        <v>148</v>
      </c>
      <c r="C4" s="60"/>
      <c r="D4" s="60"/>
      <c r="E4" s="31"/>
      <c r="F4" s="10"/>
      <c r="G4" s="10"/>
      <c r="H4" s="11"/>
      <c r="I4" s="10"/>
      <c r="J4" s="10"/>
      <c r="K4" s="10"/>
      <c r="L4" s="10"/>
      <c r="M4" s="10"/>
      <c r="N4" s="10"/>
      <c r="O4" s="10"/>
      <c r="P4" s="10"/>
      <c r="Q4" s="10"/>
      <c r="R4" s="10"/>
      <c r="S4" s="10"/>
      <c r="T4" s="10"/>
      <c r="U4" s="10"/>
      <c r="V4" s="10"/>
      <c r="W4" s="10"/>
    </row>
    <row r="5" spans="2:23" ht="15" customHeight="1">
      <c r="B5" s="8"/>
      <c r="C5" s="8"/>
      <c r="D5" s="8"/>
      <c r="E5" s="8"/>
      <c r="F5" s="8"/>
      <c r="G5" s="8"/>
      <c r="H5" s="8"/>
      <c r="I5" s="8"/>
      <c r="J5" s="8"/>
      <c r="K5" s="8"/>
      <c r="L5" s="8"/>
      <c r="M5" s="8"/>
      <c r="N5" s="8"/>
      <c r="O5" s="8"/>
      <c r="P5" s="8"/>
      <c r="Q5" s="8"/>
      <c r="R5" s="8"/>
      <c r="S5" s="8"/>
      <c r="T5" s="8"/>
      <c r="U5" s="8"/>
      <c r="V5" s="8"/>
      <c r="W5" s="8"/>
    </row>
    <row r="6" spans="2:23">
      <c r="B6" s="8"/>
      <c r="C6" s="8"/>
      <c r="D6" s="8"/>
      <c r="E6" s="8"/>
      <c r="F6" s="8"/>
      <c r="G6" s="8"/>
      <c r="H6" s="41" t="str">
        <f ca="1">IF( OR(H18&lt;&gt;0,H22&lt;&gt;0,H33&lt;&gt;0,H54&lt;&gt;0) = TRUE,"Activo","Inactivo")</f>
        <v>Inactivo</v>
      </c>
      <c r="I6" s="41" t="str">
        <f t="shared" ref="I6:S6" ca="1" si="0">IF( OR(I18&lt;&gt;0,I22&lt;&gt;0,I33&lt;&gt;0,I54&lt;&gt;0) = TRUE,"Activo","Inactivo")</f>
        <v>Inactivo</v>
      </c>
      <c r="J6" s="41" t="str">
        <f t="shared" ca="1" si="0"/>
        <v>Inactivo</v>
      </c>
      <c r="K6" s="41" t="str">
        <f t="shared" ca="1" si="0"/>
        <v>Inactivo</v>
      </c>
      <c r="L6" s="41" t="str">
        <f t="shared" ca="1" si="0"/>
        <v>Inactivo</v>
      </c>
      <c r="M6" s="41" t="str">
        <f t="shared" ca="1" si="0"/>
        <v>Inactivo</v>
      </c>
      <c r="N6" s="41" t="str">
        <f t="shared" ca="1" si="0"/>
        <v>Inactivo</v>
      </c>
      <c r="O6" s="41" t="str">
        <f t="shared" ca="1" si="0"/>
        <v>Inactivo</v>
      </c>
      <c r="P6" s="41" t="str">
        <f t="shared" ca="1" si="0"/>
        <v>Inactivo</v>
      </c>
      <c r="Q6" s="41" t="str">
        <f t="shared" ca="1" si="0"/>
        <v>Inactivo</v>
      </c>
      <c r="R6" s="41" t="str">
        <f t="shared" ca="1" si="0"/>
        <v>Inactivo</v>
      </c>
      <c r="S6" s="41" t="str">
        <f t="shared" ca="1" si="0"/>
        <v>Inactivo</v>
      </c>
      <c r="T6" s="8"/>
      <c r="U6" s="38">
        <f ca="1" xml:space="preserve"> COUNTIF(H6:S6,"Activo")</f>
        <v>0</v>
      </c>
      <c r="V6" s="8"/>
      <c r="W6" s="8"/>
    </row>
    <row r="7" spans="2:23" ht="15">
      <c r="B7" s="8"/>
      <c r="C7" s="8"/>
      <c r="D7" s="8"/>
      <c r="E7" s="8"/>
      <c r="F7" s="8"/>
      <c r="G7" s="8"/>
      <c r="H7" s="67">
        <v>2022</v>
      </c>
      <c r="I7" s="67"/>
      <c r="J7" s="67"/>
      <c r="K7" s="67"/>
      <c r="L7" s="67"/>
      <c r="M7" s="67"/>
      <c r="N7" s="67"/>
      <c r="O7" s="67"/>
      <c r="P7" s="67"/>
      <c r="Q7" s="67"/>
      <c r="R7" s="67"/>
      <c r="S7" s="67"/>
      <c r="T7" s="67" t="s">
        <v>84</v>
      </c>
      <c r="U7" s="67"/>
      <c r="V7" s="67"/>
      <c r="W7" s="8"/>
    </row>
    <row r="8" spans="2:23" ht="15.75">
      <c r="B8" s="8"/>
      <c r="C8" s="12" t="s">
        <v>13</v>
      </c>
      <c r="D8" s="12" t="s">
        <v>83</v>
      </c>
      <c r="E8" s="12" t="s">
        <v>12</v>
      </c>
      <c r="F8" s="13" t="s">
        <v>17</v>
      </c>
      <c r="G8" s="13" t="s">
        <v>98</v>
      </c>
      <c r="H8" s="14" t="s">
        <v>49</v>
      </c>
      <c r="I8" s="14" t="s">
        <v>50</v>
      </c>
      <c r="J8" s="14" t="s">
        <v>51</v>
      </c>
      <c r="K8" s="14" t="s">
        <v>52</v>
      </c>
      <c r="L8" s="14" t="s">
        <v>53</v>
      </c>
      <c r="M8" s="14" t="s">
        <v>54</v>
      </c>
      <c r="N8" s="14" t="s">
        <v>55</v>
      </c>
      <c r="O8" s="14" t="s">
        <v>56</v>
      </c>
      <c r="P8" s="14" t="s">
        <v>57</v>
      </c>
      <c r="Q8" s="14" t="s">
        <v>58</v>
      </c>
      <c r="R8" s="14" t="s">
        <v>59</v>
      </c>
      <c r="S8" s="14" t="s">
        <v>60</v>
      </c>
      <c r="T8" s="14" t="s">
        <v>61</v>
      </c>
      <c r="U8" s="14" t="s">
        <v>90</v>
      </c>
      <c r="V8" s="14" t="s">
        <v>62</v>
      </c>
      <c r="W8" s="8"/>
    </row>
    <row r="9" spans="2:23" ht="7.5" customHeight="1">
      <c r="B9" s="8"/>
      <c r="C9" s="8"/>
      <c r="D9" s="8"/>
      <c r="E9" s="8"/>
      <c r="F9" s="8"/>
      <c r="G9" s="8"/>
      <c r="H9" s="8"/>
      <c r="I9" s="8"/>
      <c r="J9" s="8"/>
      <c r="K9" s="8"/>
      <c r="L9" s="8"/>
      <c r="M9" s="8"/>
      <c r="N9" s="8"/>
      <c r="O9" s="8"/>
      <c r="P9" s="8"/>
      <c r="Q9" s="8"/>
      <c r="R9" s="8"/>
      <c r="S9" s="8"/>
      <c r="T9" s="8"/>
      <c r="U9" s="8"/>
      <c r="V9" s="8"/>
      <c r="W9" s="8"/>
    </row>
    <row r="10" spans="2:23">
      <c r="B10" s="8"/>
      <c r="C10" s="3" t="str">
        <f xml:space="preserve"> 'Listas Generales'!C8</f>
        <v>Ingreso 1</v>
      </c>
      <c r="D10" s="3" t="str">
        <f xml:space="preserve"> IF('Listas Generales'!D8="","",'Listas Generales'!D8)</f>
        <v>Trabajo en local de comercio</v>
      </c>
      <c r="E10" s="4" t="str">
        <f xml:space="preserve"> 'Listas Generales'!E8</f>
        <v>Rel. Dependencia</v>
      </c>
      <c r="F10" s="4" t="str">
        <f xml:space="preserve"> 'Listas Generales'!F8</f>
        <v>Alta</v>
      </c>
      <c r="G10" s="4" t="str">
        <f xml:space="preserve"> 'Listas Generales'!G8</f>
        <v>Ingreso activo</v>
      </c>
      <c r="H10" s="6">
        <f xml:space="preserve"> SUMIF('Registros Enero'!C:C,C10,'Registros Enero'!H:H)</f>
        <v>0</v>
      </c>
      <c r="I10" s="6">
        <f xml:space="preserve"> SUMIF('Registros Febrero'!C:C,C10,'Registros Febrero'!H:H)</f>
        <v>0</v>
      </c>
      <c r="J10" s="6">
        <f xml:space="preserve"> SUMIF('Registros Marzo'!C:C,C10,'Registros Marzo'!H:H)</f>
        <v>0</v>
      </c>
      <c r="K10" s="6">
        <f xml:space="preserve"> SUMIF('Registros Abril'!C:C,C10,'Registros Abril'!H:H)</f>
        <v>0</v>
      </c>
      <c r="L10" s="6">
        <f xml:space="preserve"> SUMIF('Registros Mayo'!C:C,C10,'Registros Mayo'!H:H)</f>
        <v>0</v>
      </c>
      <c r="M10" s="6">
        <f xml:space="preserve"> SUMIF('Registros Junio'!C:C,C10,'Registros Junio'!H:H)</f>
        <v>0</v>
      </c>
      <c r="N10" s="6">
        <f xml:space="preserve"> SUMIF('Registros Julio'!C:C,C10,'Registros Julio'!H:H)</f>
        <v>0</v>
      </c>
      <c r="O10" s="6">
        <f xml:space="preserve"> SUMIF('Registros Agosto'!C:C,C10,'Registros Agosto'!H:H)</f>
        <v>0</v>
      </c>
      <c r="P10" s="6">
        <f xml:space="preserve"> SUMIF('Registros Septiembre'!C:C,C10,'Registros Septiembre'!H:H)</f>
        <v>0</v>
      </c>
      <c r="Q10" s="6">
        <f xml:space="preserve"> SUMIF('Registros Octubre'!C:C,C10,'Registros Octubre'!H:H)</f>
        <v>0</v>
      </c>
      <c r="R10" s="6">
        <f xml:space="preserve"> SUMIF('Registros Noviembre'!C:C,C10,'Registros Noviembre'!H:H)</f>
        <v>0</v>
      </c>
      <c r="S10" s="6">
        <f xml:space="preserve"> SUMIF('Registros Diciembre'!C:C,C10,'Registros Diciembre'!H:H)</f>
        <v>0</v>
      </c>
      <c r="T10" s="42">
        <f xml:space="preserve"> SUM( H10:S10)</f>
        <v>0</v>
      </c>
      <c r="U10" s="42">
        <f ca="1" xml:space="preserve"> IFERROR( T10 / $U$6, 0 )</f>
        <v>0</v>
      </c>
      <c r="V10" s="43">
        <f t="shared" ref="V10:V17" si="1" xml:space="preserve"> IFERROR( T10 / $T$18, 0 )</f>
        <v>0</v>
      </c>
      <c r="W10" s="8"/>
    </row>
    <row r="11" spans="2:23">
      <c r="B11" s="8"/>
      <c r="C11" s="3" t="str">
        <f xml:space="preserve"> 'Listas Generales'!C9</f>
        <v>Ingreso 2</v>
      </c>
      <c r="D11" s="3" t="str">
        <f xml:space="preserve"> IF('Listas Generales'!D9="","",'Listas Generales'!D9)</f>
        <v/>
      </c>
      <c r="E11" s="4" t="str">
        <f xml:space="preserve"> 'Listas Generales'!E9</f>
        <v>Rel. Dependencia</v>
      </c>
      <c r="F11" s="4" t="str">
        <f xml:space="preserve"> 'Listas Generales'!F9</f>
        <v>Alta</v>
      </c>
      <c r="G11" s="4" t="str">
        <f xml:space="preserve"> 'Listas Generales'!G9</f>
        <v>Ingreso activo</v>
      </c>
      <c r="H11" s="6">
        <f xml:space="preserve"> SUMIF('Registros Enero'!C:C,C11,'Registros Enero'!H:H)</f>
        <v>0</v>
      </c>
      <c r="I11" s="6">
        <f xml:space="preserve"> SUMIF('Registros Febrero'!C:C,C11,'Registros Febrero'!H:H)</f>
        <v>0</v>
      </c>
      <c r="J11" s="6">
        <f xml:space="preserve"> SUMIF('Registros Marzo'!C:C,C11,'Registros Marzo'!H:H)</f>
        <v>0</v>
      </c>
      <c r="K11" s="6">
        <f xml:space="preserve"> SUMIF('Registros Abril'!C:C,C11,'Registros Abril'!H:H)</f>
        <v>0</v>
      </c>
      <c r="L11" s="6">
        <f xml:space="preserve"> SUMIF('Registros Mayo'!C:C,C11,'Registros Mayo'!H:H)</f>
        <v>0</v>
      </c>
      <c r="M11" s="6">
        <f xml:space="preserve"> SUMIF('Registros Junio'!C:C,C11,'Registros Junio'!H:H)</f>
        <v>0</v>
      </c>
      <c r="N11" s="6">
        <f xml:space="preserve"> SUMIF('Registros Julio'!C:C,C11,'Registros Julio'!H:H)</f>
        <v>0</v>
      </c>
      <c r="O11" s="6">
        <f xml:space="preserve"> SUMIF('Registros Agosto'!C:C,C11,'Registros Agosto'!H:H)</f>
        <v>0</v>
      </c>
      <c r="P11" s="6">
        <f xml:space="preserve"> SUMIF('Registros Septiembre'!C:C,C11,'Registros Septiembre'!H:H)</f>
        <v>0</v>
      </c>
      <c r="Q11" s="6">
        <f xml:space="preserve"> SUMIF('Registros Octubre'!C:C,C11,'Registros Octubre'!H:H)</f>
        <v>0</v>
      </c>
      <c r="R11" s="6">
        <f xml:space="preserve"> SUMIF('Registros Noviembre'!C:C,C11,'Registros Noviembre'!H:H)</f>
        <v>0</v>
      </c>
      <c r="S11" s="6">
        <f xml:space="preserve"> SUMIF('Registros Diciembre'!C:C,C11,'Registros Diciembre'!H:H)</f>
        <v>0</v>
      </c>
      <c r="T11" s="42">
        <f t="shared" ref="T11:T17" si="2" xml:space="preserve"> SUM( H11:S11)</f>
        <v>0</v>
      </c>
      <c r="U11" s="42">
        <f t="shared" ref="U11:U17" ca="1" si="3" xml:space="preserve"> IFERROR( T11 / $U$6, 0 )</f>
        <v>0</v>
      </c>
      <c r="V11" s="43">
        <f t="shared" si="1"/>
        <v>0</v>
      </c>
      <c r="W11" s="8"/>
    </row>
    <row r="12" spans="2:23">
      <c r="B12" s="8"/>
      <c r="C12" s="3" t="str">
        <f xml:space="preserve"> 'Listas Generales'!C10</f>
        <v>Ingreso 3</v>
      </c>
      <c r="D12" s="3" t="str">
        <f xml:space="preserve"> IF('Listas Generales'!D10="","",'Listas Generales'!D10)</f>
        <v/>
      </c>
      <c r="E12" s="4" t="str">
        <f xml:space="preserve"> 'Listas Generales'!E10</f>
        <v>Rel. Dependencia</v>
      </c>
      <c r="F12" s="4" t="str">
        <f xml:space="preserve"> 'Listas Generales'!F10</f>
        <v>Alta</v>
      </c>
      <c r="G12" s="4" t="str">
        <f xml:space="preserve"> 'Listas Generales'!G10</f>
        <v>Ingreso activo</v>
      </c>
      <c r="H12" s="6">
        <f xml:space="preserve"> SUMIF('Registros Enero'!C:C,C12,'Registros Enero'!H:H)</f>
        <v>0</v>
      </c>
      <c r="I12" s="6">
        <f xml:space="preserve"> SUMIF('Registros Febrero'!C:C,C12,'Registros Febrero'!H:H)</f>
        <v>0</v>
      </c>
      <c r="J12" s="6">
        <f xml:space="preserve"> SUMIF('Registros Marzo'!C:C,C12,'Registros Marzo'!H:H)</f>
        <v>0</v>
      </c>
      <c r="K12" s="6">
        <f xml:space="preserve"> SUMIF('Registros Abril'!C:C,C12,'Registros Abril'!H:H)</f>
        <v>0</v>
      </c>
      <c r="L12" s="6">
        <f xml:space="preserve"> SUMIF('Registros Mayo'!C:C,C12,'Registros Mayo'!H:H)</f>
        <v>0</v>
      </c>
      <c r="M12" s="6">
        <f xml:space="preserve"> SUMIF('Registros Junio'!C:C,C12,'Registros Junio'!H:H)</f>
        <v>0</v>
      </c>
      <c r="N12" s="6">
        <f xml:space="preserve"> SUMIF('Registros Julio'!C:C,C12,'Registros Julio'!H:H)</f>
        <v>0</v>
      </c>
      <c r="O12" s="6">
        <f xml:space="preserve"> SUMIF('Registros Agosto'!C:C,C12,'Registros Agosto'!H:H)</f>
        <v>0</v>
      </c>
      <c r="P12" s="6">
        <f xml:space="preserve"> SUMIF('Registros Septiembre'!C:C,C12,'Registros Septiembre'!H:H)</f>
        <v>0</v>
      </c>
      <c r="Q12" s="6">
        <f xml:space="preserve"> SUMIF('Registros Octubre'!C:C,C12,'Registros Octubre'!H:H)</f>
        <v>0</v>
      </c>
      <c r="R12" s="6">
        <f xml:space="preserve"> SUMIF('Registros Noviembre'!C:C,C12,'Registros Noviembre'!H:H)</f>
        <v>0</v>
      </c>
      <c r="S12" s="6">
        <f xml:space="preserve"> SUMIF('Registros Diciembre'!C:C,C12,'Registros Diciembre'!H:H)</f>
        <v>0</v>
      </c>
      <c r="T12" s="42">
        <f t="shared" si="2"/>
        <v>0</v>
      </c>
      <c r="U12" s="42">
        <f t="shared" ca="1" si="3"/>
        <v>0</v>
      </c>
      <c r="V12" s="43">
        <f t="shared" si="1"/>
        <v>0</v>
      </c>
      <c r="W12" s="8"/>
    </row>
    <row r="13" spans="2:23">
      <c r="B13" s="8"/>
      <c r="C13" s="3" t="str">
        <f xml:space="preserve"> 'Listas Generales'!C11</f>
        <v>Ingreso 4</v>
      </c>
      <c r="D13" s="3" t="str">
        <f xml:space="preserve"> IF('Listas Generales'!D11="","",'Listas Generales'!D11)</f>
        <v>Asesoría de imagen</v>
      </c>
      <c r="E13" s="4" t="str">
        <f xml:space="preserve"> 'Listas Generales'!E11</f>
        <v>Autónomo</v>
      </c>
      <c r="F13" s="4" t="str">
        <f xml:space="preserve"> 'Listas Generales'!F11</f>
        <v>Alta</v>
      </c>
      <c r="G13" s="4" t="str">
        <f xml:space="preserve"> 'Listas Generales'!G11</f>
        <v>Ingreso activo</v>
      </c>
      <c r="H13" s="6">
        <f xml:space="preserve"> SUMIF('Registros Enero'!C:C,C13,'Registros Enero'!H:H)</f>
        <v>0</v>
      </c>
      <c r="I13" s="6">
        <f xml:space="preserve"> SUMIF('Registros Febrero'!C:C,C13,'Registros Febrero'!H:H)</f>
        <v>0</v>
      </c>
      <c r="J13" s="6">
        <f xml:space="preserve"> SUMIF('Registros Marzo'!C:C,C13,'Registros Marzo'!H:H)</f>
        <v>0</v>
      </c>
      <c r="K13" s="6">
        <f xml:space="preserve"> SUMIF('Registros Abril'!C:C,C13,'Registros Abril'!H:H)</f>
        <v>0</v>
      </c>
      <c r="L13" s="6">
        <f xml:space="preserve"> SUMIF('Registros Mayo'!C:C,C13,'Registros Mayo'!H:H)</f>
        <v>0</v>
      </c>
      <c r="M13" s="6">
        <f xml:space="preserve"> SUMIF('Registros Junio'!C:C,C13,'Registros Junio'!H:H)</f>
        <v>0</v>
      </c>
      <c r="N13" s="6">
        <f xml:space="preserve"> SUMIF('Registros Julio'!C:C,C13,'Registros Julio'!H:H)</f>
        <v>0</v>
      </c>
      <c r="O13" s="6">
        <f xml:space="preserve"> SUMIF('Registros Agosto'!C:C,C13,'Registros Agosto'!H:H)</f>
        <v>0</v>
      </c>
      <c r="P13" s="6">
        <f xml:space="preserve"> SUMIF('Registros Septiembre'!C:C,C13,'Registros Septiembre'!H:H)</f>
        <v>0</v>
      </c>
      <c r="Q13" s="6">
        <f xml:space="preserve"> SUMIF('Registros Octubre'!C:C,C13,'Registros Octubre'!H:H)</f>
        <v>0</v>
      </c>
      <c r="R13" s="6">
        <f xml:space="preserve"> SUMIF('Registros Noviembre'!C:C,C13,'Registros Noviembre'!H:H)</f>
        <v>0</v>
      </c>
      <c r="S13" s="6">
        <f xml:space="preserve"> SUMIF('Registros Diciembre'!C:C,C13,'Registros Diciembre'!H:H)</f>
        <v>0</v>
      </c>
      <c r="T13" s="42">
        <f t="shared" si="2"/>
        <v>0</v>
      </c>
      <c r="U13" s="42">
        <f t="shared" ca="1" si="3"/>
        <v>0</v>
      </c>
      <c r="V13" s="43">
        <f t="shared" si="1"/>
        <v>0</v>
      </c>
      <c r="W13" s="8"/>
    </row>
    <row r="14" spans="2:23">
      <c r="B14" s="8"/>
      <c r="C14" s="3" t="str">
        <f xml:space="preserve"> 'Listas Generales'!C12</f>
        <v>Ingreso 5</v>
      </c>
      <c r="D14" s="3" t="str">
        <f xml:space="preserve"> IF('Listas Generales'!D12="","",'Listas Generales'!D12)</f>
        <v/>
      </c>
      <c r="E14" s="4" t="str">
        <f xml:space="preserve"> 'Listas Generales'!E12</f>
        <v>Autónomo</v>
      </c>
      <c r="F14" s="4" t="str">
        <f xml:space="preserve"> 'Listas Generales'!F12</f>
        <v>Alta</v>
      </c>
      <c r="G14" s="4" t="str">
        <f xml:space="preserve"> 'Listas Generales'!G12</f>
        <v>Ingreso activo</v>
      </c>
      <c r="H14" s="6">
        <f xml:space="preserve"> SUMIF('Registros Enero'!C:C,C14,'Registros Enero'!H:H)</f>
        <v>0</v>
      </c>
      <c r="I14" s="6">
        <f xml:space="preserve"> SUMIF('Registros Febrero'!C:C,C14,'Registros Febrero'!H:H)</f>
        <v>0</v>
      </c>
      <c r="J14" s="6">
        <f xml:space="preserve"> SUMIF('Registros Marzo'!C:C,C14,'Registros Marzo'!H:H)</f>
        <v>0</v>
      </c>
      <c r="K14" s="6">
        <f xml:space="preserve"> SUMIF('Registros Abril'!C:C,C14,'Registros Abril'!H:H)</f>
        <v>0</v>
      </c>
      <c r="L14" s="6">
        <f xml:space="preserve"> SUMIF('Registros Mayo'!C:C,C14,'Registros Mayo'!H:H)</f>
        <v>0</v>
      </c>
      <c r="M14" s="6">
        <f xml:space="preserve"> SUMIF('Registros Junio'!C:C,C14,'Registros Junio'!H:H)</f>
        <v>0</v>
      </c>
      <c r="N14" s="6">
        <f xml:space="preserve"> SUMIF('Registros Julio'!C:C,C14,'Registros Julio'!H:H)</f>
        <v>0</v>
      </c>
      <c r="O14" s="6">
        <f xml:space="preserve"> SUMIF('Registros Agosto'!C:C,C14,'Registros Agosto'!H:H)</f>
        <v>0</v>
      </c>
      <c r="P14" s="6">
        <f xml:space="preserve"> SUMIF('Registros Septiembre'!C:C,C14,'Registros Septiembre'!H:H)</f>
        <v>0</v>
      </c>
      <c r="Q14" s="6">
        <f xml:space="preserve"> SUMIF('Registros Octubre'!C:C,C14,'Registros Octubre'!H:H)</f>
        <v>0</v>
      </c>
      <c r="R14" s="6">
        <f xml:space="preserve"> SUMIF('Registros Noviembre'!C:C,C14,'Registros Noviembre'!H:H)</f>
        <v>0</v>
      </c>
      <c r="S14" s="6">
        <f xml:space="preserve"> SUMIF('Registros Diciembre'!C:C,C14,'Registros Diciembre'!H:H)</f>
        <v>0</v>
      </c>
      <c r="T14" s="42">
        <f t="shared" si="2"/>
        <v>0</v>
      </c>
      <c r="U14" s="42">
        <f t="shared" ca="1" si="3"/>
        <v>0</v>
      </c>
      <c r="V14" s="43">
        <f t="shared" si="1"/>
        <v>0</v>
      </c>
      <c r="W14" s="8"/>
    </row>
    <row r="15" spans="2:23">
      <c r="B15" s="8"/>
      <c r="C15" s="3" t="str">
        <f xml:space="preserve"> 'Listas Generales'!C13</f>
        <v>Ingreso 6</v>
      </c>
      <c r="D15" s="3" t="str">
        <f xml:space="preserve"> IF('Listas Generales'!D13="","",'Listas Generales'!D13)</f>
        <v>Plazo fijo</v>
      </c>
      <c r="E15" s="4" t="str">
        <f xml:space="preserve"> 'Listas Generales'!E13</f>
        <v>Inversiones</v>
      </c>
      <c r="F15" s="4" t="str">
        <f xml:space="preserve"> 'Listas Generales'!F13</f>
        <v>Alta</v>
      </c>
      <c r="G15" s="4" t="str">
        <f xml:space="preserve"> 'Listas Generales'!G13</f>
        <v>Ingreso pasivo</v>
      </c>
      <c r="H15" s="6">
        <f xml:space="preserve"> SUMIF('Registros Enero'!C:C,C15,'Registros Enero'!H:H)</f>
        <v>0</v>
      </c>
      <c r="I15" s="6">
        <f xml:space="preserve"> SUMIF('Registros Febrero'!C:C,C15,'Registros Febrero'!H:H)</f>
        <v>0</v>
      </c>
      <c r="J15" s="6">
        <f xml:space="preserve"> SUMIF('Registros Marzo'!C:C,C15,'Registros Marzo'!H:H)</f>
        <v>0</v>
      </c>
      <c r="K15" s="6">
        <f xml:space="preserve"> SUMIF('Registros Abril'!C:C,C15,'Registros Abril'!H:H)</f>
        <v>0</v>
      </c>
      <c r="L15" s="6">
        <f xml:space="preserve"> SUMIF('Registros Mayo'!C:C,C15,'Registros Mayo'!H:H)</f>
        <v>0</v>
      </c>
      <c r="M15" s="6">
        <f xml:space="preserve"> SUMIF('Registros Junio'!C:C,C15,'Registros Junio'!H:H)</f>
        <v>0</v>
      </c>
      <c r="N15" s="6">
        <f xml:space="preserve"> SUMIF('Registros Julio'!C:C,C15,'Registros Julio'!H:H)</f>
        <v>0</v>
      </c>
      <c r="O15" s="6">
        <f xml:space="preserve"> SUMIF('Registros Agosto'!C:C,C15,'Registros Agosto'!H:H)</f>
        <v>0</v>
      </c>
      <c r="P15" s="6">
        <f xml:space="preserve"> SUMIF('Registros Septiembre'!C:C,C15,'Registros Septiembre'!H:H)</f>
        <v>0</v>
      </c>
      <c r="Q15" s="6">
        <f xml:space="preserve"> SUMIF('Registros Octubre'!C:C,C15,'Registros Octubre'!H:H)</f>
        <v>0</v>
      </c>
      <c r="R15" s="6">
        <f xml:space="preserve"> SUMIF('Registros Noviembre'!C:C,C15,'Registros Noviembre'!H:H)</f>
        <v>0</v>
      </c>
      <c r="S15" s="6">
        <f xml:space="preserve"> SUMIF('Registros Diciembre'!C:C,C15,'Registros Diciembre'!H:H)</f>
        <v>0</v>
      </c>
      <c r="T15" s="42">
        <f t="shared" si="2"/>
        <v>0</v>
      </c>
      <c r="U15" s="42">
        <f t="shared" ca="1" si="3"/>
        <v>0</v>
      </c>
      <c r="V15" s="43">
        <f t="shared" si="1"/>
        <v>0</v>
      </c>
      <c r="W15" s="8"/>
    </row>
    <row r="16" spans="2:23">
      <c r="B16" s="8"/>
      <c r="C16" s="3" t="str">
        <f xml:space="preserve"> 'Listas Generales'!C14</f>
        <v>Ingreso 7</v>
      </c>
      <c r="D16" s="3" t="str">
        <f xml:space="preserve"> IF('Listas Generales'!D14="","",'Listas Generales'!D14)</f>
        <v/>
      </c>
      <c r="E16" s="4" t="str">
        <f xml:space="preserve"> 'Listas Generales'!E14</f>
        <v>Otros</v>
      </c>
      <c r="F16" s="4" t="str">
        <f xml:space="preserve"> 'Listas Generales'!F14</f>
        <v>Alta</v>
      </c>
      <c r="G16" s="4" t="str">
        <f xml:space="preserve"> 'Listas Generales'!G14</f>
        <v>Ingreso activo</v>
      </c>
      <c r="H16" s="6">
        <f xml:space="preserve"> SUMIF('Registros Enero'!C:C,C16,'Registros Enero'!H:H)</f>
        <v>0</v>
      </c>
      <c r="I16" s="6">
        <f xml:space="preserve"> SUMIF('Registros Febrero'!C:C,C16,'Registros Febrero'!H:H)</f>
        <v>0</v>
      </c>
      <c r="J16" s="6">
        <f xml:space="preserve"> SUMIF('Registros Marzo'!C:C,C16,'Registros Marzo'!H:H)</f>
        <v>0</v>
      </c>
      <c r="K16" s="6">
        <f xml:space="preserve"> SUMIF('Registros Abril'!C:C,C16,'Registros Abril'!H:H)</f>
        <v>0</v>
      </c>
      <c r="L16" s="6">
        <f xml:space="preserve"> SUMIF('Registros Mayo'!C:C,C16,'Registros Mayo'!H:H)</f>
        <v>0</v>
      </c>
      <c r="M16" s="6">
        <f xml:space="preserve"> SUMIF('Registros Junio'!C:C,C16,'Registros Junio'!H:H)</f>
        <v>0</v>
      </c>
      <c r="N16" s="6">
        <f xml:space="preserve"> SUMIF('Registros Julio'!C:C,C16,'Registros Julio'!H:H)</f>
        <v>0</v>
      </c>
      <c r="O16" s="6">
        <f xml:space="preserve"> SUMIF('Registros Agosto'!C:C,C16,'Registros Agosto'!H:H)</f>
        <v>0</v>
      </c>
      <c r="P16" s="6">
        <f xml:space="preserve"> SUMIF('Registros Septiembre'!C:C,C16,'Registros Septiembre'!H:H)</f>
        <v>0</v>
      </c>
      <c r="Q16" s="6">
        <f xml:space="preserve"> SUMIF('Registros Octubre'!C:C,C16,'Registros Octubre'!H:H)</f>
        <v>0</v>
      </c>
      <c r="R16" s="6">
        <f xml:space="preserve"> SUMIF('Registros Noviembre'!C:C,C16,'Registros Noviembre'!H:H)</f>
        <v>0</v>
      </c>
      <c r="S16" s="6">
        <f xml:space="preserve"> SUMIF('Registros Diciembre'!C:C,C16,'Registros Diciembre'!H:H)</f>
        <v>0</v>
      </c>
      <c r="T16" s="42">
        <f t="shared" si="2"/>
        <v>0</v>
      </c>
      <c r="U16" s="42">
        <f t="shared" ca="1" si="3"/>
        <v>0</v>
      </c>
      <c r="V16" s="43">
        <f t="shared" si="1"/>
        <v>0</v>
      </c>
      <c r="W16" s="8"/>
    </row>
    <row r="17" spans="2:23">
      <c r="B17" s="8"/>
      <c r="C17" s="3" t="str">
        <f xml:space="preserve"> 'Listas Generales'!C15</f>
        <v>Ingreso 8</v>
      </c>
      <c r="D17" s="3" t="str">
        <f xml:space="preserve"> IF('Listas Generales'!D15="","",'Listas Generales'!D15)</f>
        <v/>
      </c>
      <c r="E17" s="4" t="str">
        <f xml:space="preserve"> 'Listas Generales'!E15</f>
        <v>Otros</v>
      </c>
      <c r="F17" s="4" t="str">
        <f xml:space="preserve"> 'Listas Generales'!F15</f>
        <v>Alta</v>
      </c>
      <c r="G17" s="4" t="str">
        <f xml:space="preserve"> 'Listas Generales'!G15</f>
        <v>Ingreso activo</v>
      </c>
      <c r="H17" s="6">
        <f xml:space="preserve"> SUMIF('Registros Enero'!C:C,C17,'Registros Enero'!H:H)</f>
        <v>0</v>
      </c>
      <c r="I17" s="6">
        <f xml:space="preserve"> SUMIF('Registros Febrero'!C:C,C17,'Registros Febrero'!H:H)</f>
        <v>0</v>
      </c>
      <c r="J17" s="6">
        <f xml:space="preserve"> SUMIF('Registros Marzo'!C:C,C17,'Registros Marzo'!H:H)</f>
        <v>0</v>
      </c>
      <c r="K17" s="6">
        <f xml:space="preserve"> SUMIF('Registros Abril'!C:C,C17,'Registros Abril'!H:H)</f>
        <v>0</v>
      </c>
      <c r="L17" s="6">
        <f xml:space="preserve"> SUMIF('Registros Mayo'!C:C,C17,'Registros Mayo'!H:H)</f>
        <v>0</v>
      </c>
      <c r="M17" s="6">
        <f xml:space="preserve"> SUMIF('Registros Junio'!C:C,C17,'Registros Junio'!H:H)</f>
        <v>0</v>
      </c>
      <c r="N17" s="6">
        <f xml:space="preserve"> SUMIF('Registros Julio'!C:C,C17,'Registros Julio'!H:H)</f>
        <v>0</v>
      </c>
      <c r="O17" s="6">
        <f xml:space="preserve"> SUMIF('Registros Agosto'!C:C,C17,'Registros Agosto'!H:H)</f>
        <v>0</v>
      </c>
      <c r="P17" s="6">
        <f xml:space="preserve"> SUMIF('Registros Septiembre'!C:C,C17,'Registros Septiembre'!H:H)</f>
        <v>0</v>
      </c>
      <c r="Q17" s="6">
        <f xml:space="preserve"> SUMIF('Registros Octubre'!C:C,C17,'Registros Octubre'!H:H)</f>
        <v>0</v>
      </c>
      <c r="R17" s="6">
        <f xml:space="preserve"> SUMIF('Registros Noviembre'!C:C,C17,'Registros Noviembre'!H:H)</f>
        <v>0</v>
      </c>
      <c r="S17" s="6">
        <f xml:space="preserve"> SUMIF('Registros Diciembre'!C:C,C17,'Registros Diciembre'!H:H)</f>
        <v>0</v>
      </c>
      <c r="T17" s="42">
        <f t="shared" si="2"/>
        <v>0</v>
      </c>
      <c r="U17" s="42">
        <f t="shared" ca="1" si="3"/>
        <v>0</v>
      </c>
      <c r="V17" s="43">
        <f t="shared" si="1"/>
        <v>0</v>
      </c>
      <c r="W17" s="8"/>
    </row>
    <row r="18" spans="2:23" ht="15">
      <c r="B18" s="15"/>
      <c r="C18" s="16" t="s">
        <v>91</v>
      </c>
      <c r="D18" s="16"/>
      <c r="E18" s="16"/>
      <c r="F18" s="16"/>
      <c r="G18" s="16"/>
      <c r="H18" s="17">
        <f t="shared" ref="H18:O18" si="4" xml:space="preserve"> SUM(H10:H17)</f>
        <v>0</v>
      </c>
      <c r="I18" s="17">
        <f t="shared" si="4"/>
        <v>0</v>
      </c>
      <c r="J18" s="17">
        <f t="shared" si="4"/>
        <v>0</v>
      </c>
      <c r="K18" s="17">
        <f t="shared" si="4"/>
        <v>0</v>
      </c>
      <c r="L18" s="17">
        <f t="shared" si="4"/>
        <v>0</v>
      </c>
      <c r="M18" s="17">
        <f t="shared" si="4"/>
        <v>0</v>
      </c>
      <c r="N18" s="17">
        <f t="shared" si="4"/>
        <v>0</v>
      </c>
      <c r="O18" s="17">
        <f t="shared" si="4"/>
        <v>0</v>
      </c>
      <c r="P18" s="17">
        <f t="shared" ref="P18:S18" si="5" xml:space="preserve"> SUM(P10:P17)</f>
        <v>0</v>
      </c>
      <c r="Q18" s="17">
        <f t="shared" si="5"/>
        <v>0</v>
      </c>
      <c r="R18" s="17">
        <f t="shared" si="5"/>
        <v>0</v>
      </c>
      <c r="S18" s="17">
        <f t="shared" si="5"/>
        <v>0</v>
      </c>
      <c r="T18" s="17">
        <f xml:space="preserve"> SUM( T10:T17)</f>
        <v>0</v>
      </c>
      <c r="U18" s="17">
        <f ca="1" xml:space="preserve"> SUM( U10:U17)</f>
        <v>0</v>
      </c>
      <c r="V18" s="18">
        <f xml:space="preserve"> SUM( V10:V17)</f>
        <v>0</v>
      </c>
      <c r="W18" s="8"/>
    </row>
    <row r="19" spans="2:23" ht="7.5" customHeight="1">
      <c r="B19" s="8"/>
      <c r="C19" s="8"/>
      <c r="D19" s="8"/>
      <c r="E19" s="8"/>
      <c r="F19" s="8"/>
      <c r="G19" s="8"/>
      <c r="H19" s="8"/>
      <c r="I19" s="8"/>
      <c r="J19" s="8"/>
      <c r="K19" s="8"/>
      <c r="L19" s="8"/>
      <c r="M19" s="8"/>
      <c r="N19" s="8"/>
      <c r="O19" s="8"/>
      <c r="P19" s="8"/>
      <c r="Q19" s="8"/>
      <c r="R19" s="8"/>
      <c r="S19" s="8"/>
      <c r="T19" s="8"/>
      <c r="U19" s="8"/>
      <c r="V19" s="8"/>
      <c r="W19" s="8"/>
    </row>
    <row r="20" spans="2:23">
      <c r="B20" s="8"/>
      <c r="C20" s="3" t="str">
        <f xml:space="preserve"> 'Listas Generales'!C17</f>
        <v>Tarjetas de crédito</v>
      </c>
      <c r="D20" s="3" t="str">
        <f xml:space="preserve"> IF('Listas Generales'!D17="","",'Listas Generales'!D17)</f>
        <v>Tarjeta Visa Banco A y B</v>
      </c>
      <c r="E20" s="4" t="str">
        <f xml:space="preserve"> 'Listas Generales'!E17</f>
        <v>Tarjeta de crédito</v>
      </c>
      <c r="F20" s="4" t="str">
        <f xml:space="preserve"> 'Listas Generales'!F17</f>
        <v>Alta</v>
      </c>
      <c r="G20" s="4" t="str">
        <f xml:space="preserve"> 'Listas Generales'!G17</f>
        <v>Financiación</v>
      </c>
      <c r="H20" s="6" cm="1">
        <f t="array" aca="1" ref="H20" ca="1" xml:space="preserve"> INDIRECT("'Registros "&amp;H$8&amp;"'!H109")</f>
        <v>0</v>
      </c>
      <c r="I20" s="6" cm="1">
        <f t="array" aca="1" ref="I20" ca="1" xml:space="preserve"> INDIRECT("'Registros "&amp;I$8&amp;"'!H109")</f>
        <v>0</v>
      </c>
      <c r="J20" s="6" cm="1">
        <f t="array" aca="1" ref="J20" ca="1" xml:space="preserve"> INDIRECT("'Registros "&amp;J$8&amp;"'!H109")</f>
        <v>0</v>
      </c>
      <c r="K20" s="6" cm="1">
        <f t="array" aca="1" ref="K20" ca="1" xml:space="preserve"> INDIRECT("'Registros "&amp;K$8&amp;"'!H109")</f>
        <v>0</v>
      </c>
      <c r="L20" s="6" cm="1">
        <f t="array" aca="1" ref="L20" ca="1" xml:space="preserve"> INDIRECT("'Registros "&amp;L$8&amp;"'!H109")</f>
        <v>0</v>
      </c>
      <c r="M20" s="6" cm="1">
        <f t="array" aca="1" ref="M20" ca="1" xml:space="preserve"> INDIRECT("'Registros "&amp;M$8&amp;"'!H109")</f>
        <v>0</v>
      </c>
      <c r="N20" s="6" cm="1">
        <f t="array" aca="1" ref="N20" ca="1" xml:space="preserve"> INDIRECT("'Registros "&amp;N$8&amp;"'!H109")</f>
        <v>0</v>
      </c>
      <c r="O20" s="6" cm="1">
        <f t="array" aca="1" ref="O20" ca="1" xml:space="preserve"> INDIRECT("'Registros "&amp;O$8&amp;"'!H109")</f>
        <v>0</v>
      </c>
      <c r="P20" s="6" cm="1">
        <f t="array" aca="1" ref="P20" ca="1" xml:space="preserve"> INDIRECT("'Registros "&amp;P$8&amp;"'!H109")</f>
        <v>0</v>
      </c>
      <c r="Q20" s="6" cm="1">
        <f t="array" aca="1" ref="Q20" ca="1" xml:space="preserve"> INDIRECT("'Registros "&amp;Q$8&amp;"'!H109")</f>
        <v>0</v>
      </c>
      <c r="R20" s="6" cm="1">
        <f t="array" aca="1" ref="R20" ca="1" xml:space="preserve"> INDIRECT("'Registros "&amp;R$8&amp;"'!H109")</f>
        <v>0</v>
      </c>
      <c r="S20" s="6" cm="1">
        <f t="array" aca="1" ref="S20" ca="1" xml:space="preserve"> INDIRECT("'Registros "&amp;S$8&amp;"'!H109")</f>
        <v>0</v>
      </c>
      <c r="T20" s="42">
        <f t="shared" ref="T20:T21" ca="1" si="6" xml:space="preserve"> SUM( H20:S20)</f>
        <v>0</v>
      </c>
      <c r="U20" s="42">
        <f t="shared" ref="U20:U21" ca="1" si="7" xml:space="preserve"> IFERROR( T20 / $U$6, 0 )</f>
        <v>0</v>
      </c>
      <c r="V20" s="43">
        <f ca="1" xml:space="preserve"> IFERROR( T20 / $T$22, 0 )</f>
        <v>0</v>
      </c>
      <c r="W20" s="8"/>
    </row>
    <row r="21" spans="2:23">
      <c r="B21" s="8"/>
      <c r="C21" s="3" t="str">
        <f xml:space="preserve"> 'Listas Generales'!C18</f>
        <v>Préstamos</v>
      </c>
      <c r="D21" s="3" t="str">
        <f xml:space="preserve"> IF('Listas Generales'!D18="","",'Listas Generales'!D18)</f>
        <v>Préstamo personal</v>
      </c>
      <c r="E21" s="4" t="str">
        <f xml:space="preserve"> 'Listas Generales'!E18</f>
        <v>Préstamo</v>
      </c>
      <c r="F21" s="4" t="str">
        <f xml:space="preserve"> 'Listas Generales'!F18</f>
        <v>Alta</v>
      </c>
      <c r="G21" s="4" t="str">
        <f xml:space="preserve"> 'Listas Generales'!G18</f>
        <v>Financiación</v>
      </c>
      <c r="H21" s="6" cm="1">
        <f t="array" aca="1" ref="H21" ca="1" xml:space="preserve"> INDIRECT("'Registros "&amp;H$8&amp;"'!H110")</f>
        <v>0</v>
      </c>
      <c r="I21" s="6" cm="1">
        <f t="array" aca="1" ref="I21" ca="1" xml:space="preserve"> INDIRECT("'Registros "&amp;I$8&amp;"'!H110")</f>
        <v>0</v>
      </c>
      <c r="J21" s="6" cm="1">
        <f t="array" aca="1" ref="J21" ca="1" xml:space="preserve"> INDIRECT("'Registros "&amp;J$8&amp;"'!H110")</f>
        <v>0</v>
      </c>
      <c r="K21" s="6" cm="1">
        <f t="array" aca="1" ref="K21" ca="1" xml:space="preserve"> INDIRECT("'Registros "&amp;K$8&amp;"'!H110")</f>
        <v>0</v>
      </c>
      <c r="L21" s="6" cm="1">
        <f t="array" aca="1" ref="L21" ca="1" xml:space="preserve"> INDIRECT("'Registros "&amp;L$8&amp;"'!H110")</f>
        <v>0</v>
      </c>
      <c r="M21" s="6" cm="1">
        <f t="array" aca="1" ref="M21" ca="1" xml:space="preserve"> INDIRECT("'Registros "&amp;M$8&amp;"'!H110")</f>
        <v>0</v>
      </c>
      <c r="N21" s="6" cm="1">
        <f t="array" aca="1" ref="N21" ca="1" xml:space="preserve"> INDIRECT("'Registros "&amp;N$8&amp;"'!H110")</f>
        <v>0</v>
      </c>
      <c r="O21" s="6" cm="1">
        <f t="array" aca="1" ref="O21" ca="1" xml:space="preserve"> INDIRECT("'Registros "&amp;O$8&amp;"'!H110")</f>
        <v>0</v>
      </c>
      <c r="P21" s="6" cm="1">
        <f t="array" aca="1" ref="P21" ca="1" xml:space="preserve"> INDIRECT("'Registros "&amp;P$8&amp;"'!H110")</f>
        <v>0</v>
      </c>
      <c r="Q21" s="6" cm="1">
        <f t="array" aca="1" ref="Q21" ca="1" xml:space="preserve"> INDIRECT("'Registros "&amp;Q$8&amp;"'!H110")</f>
        <v>0</v>
      </c>
      <c r="R21" s="6" cm="1">
        <f t="array" aca="1" ref="R21" ca="1" xml:space="preserve"> INDIRECT("'Registros "&amp;R$8&amp;"'!H110")</f>
        <v>0</v>
      </c>
      <c r="S21" s="6" cm="1">
        <f t="array" aca="1" ref="S21" ca="1" xml:space="preserve"> INDIRECT("'Registros "&amp;S$8&amp;"'!H110")</f>
        <v>0</v>
      </c>
      <c r="T21" s="42">
        <f t="shared" ca="1" si="6"/>
        <v>0</v>
      </c>
      <c r="U21" s="42">
        <f t="shared" ca="1" si="7"/>
        <v>0</v>
      </c>
      <c r="V21" s="43">
        <f ca="1" xml:space="preserve"> IFERROR( T21 / $T$22, 0 )</f>
        <v>0</v>
      </c>
      <c r="W21" s="8"/>
    </row>
    <row r="22" spans="2:23" ht="15">
      <c r="B22" s="15"/>
      <c r="C22" s="16" t="s">
        <v>152</v>
      </c>
      <c r="D22" s="16"/>
      <c r="E22" s="16"/>
      <c r="F22" s="16"/>
      <c r="G22" s="16"/>
      <c r="H22" s="17">
        <f t="shared" ref="H22:R22" ca="1" si="8" xml:space="preserve"> SUM(H20:H21)</f>
        <v>0</v>
      </c>
      <c r="I22" s="17">
        <f t="shared" ca="1" si="8"/>
        <v>0</v>
      </c>
      <c r="J22" s="17">
        <f t="shared" ca="1" si="8"/>
        <v>0</v>
      </c>
      <c r="K22" s="17">
        <f t="shared" ca="1" si="8"/>
        <v>0</v>
      </c>
      <c r="L22" s="17">
        <f t="shared" ca="1" si="8"/>
        <v>0</v>
      </c>
      <c r="M22" s="17">
        <f t="shared" ca="1" si="8"/>
        <v>0</v>
      </c>
      <c r="N22" s="17">
        <f t="shared" ca="1" si="8"/>
        <v>0</v>
      </c>
      <c r="O22" s="17">
        <f t="shared" ca="1" si="8"/>
        <v>0</v>
      </c>
      <c r="P22" s="17">
        <f t="shared" ca="1" si="8"/>
        <v>0</v>
      </c>
      <c r="Q22" s="17">
        <f t="shared" ca="1" si="8"/>
        <v>0</v>
      </c>
      <c r="R22" s="17">
        <f t="shared" ca="1" si="8"/>
        <v>0</v>
      </c>
      <c r="S22" s="17">
        <f ca="1" xml:space="preserve"> SUM(S20:S21)</f>
        <v>0</v>
      </c>
      <c r="T22" s="17">
        <f ca="1" xml:space="preserve"> SUM( T20:T21)</f>
        <v>0</v>
      </c>
      <c r="U22" s="17">
        <f ca="1" xml:space="preserve"> SUM( U20:U21)</f>
        <v>0</v>
      </c>
      <c r="V22" s="18">
        <f ca="1" xml:space="preserve"> SUM( V20:V21)</f>
        <v>0</v>
      </c>
      <c r="W22" s="8"/>
    </row>
    <row r="23" spans="2:23" ht="7.5" customHeight="1">
      <c r="B23" s="8"/>
      <c r="C23" s="8"/>
      <c r="D23" s="8"/>
      <c r="E23" s="8"/>
      <c r="F23" s="8"/>
      <c r="G23" s="8"/>
      <c r="H23" s="8"/>
      <c r="I23" s="8"/>
      <c r="J23" s="8"/>
      <c r="K23" s="8"/>
      <c r="L23" s="8"/>
      <c r="M23" s="8"/>
      <c r="N23" s="8"/>
      <c r="O23" s="8"/>
      <c r="P23" s="8"/>
      <c r="Q23" s="8"/>
      <c r="R23" s="8"/>
      <c r="S23" s="8"/>
      <c r="T23" s="8"/>
      <c r="U23" s="8"/>
      <c r="V23" s="8"/>
      <c r="W23" s="8"/>
    </row>
    <row r="24" spans="2:23" ht="7.5" customHeight="1">
      <c r="B24" s="8"/>
      <c r="C24" s="8"/>
      <c r="D24" s="8"/>
      <c r="E24" s="8"/>
      <c r="F24" s="8"/>
      <c r="G24" s="8"/>
      <c r="H24" s="8"/>
      <c r="I24" s="8"/>
      <c r="J24" s="8"/>
      <c r="K24" s="8"/>
      <c r="L24" s="8"/>
      <c r="M24" s="8"/>
      <c r="N24" s="8"/>
      <c r="O24" s="8"/>
      <c r="P24" s="8"/>
      <c r="Q24" s="8"/>
      <c r="R24" s="8"/>
      <c r="S24" s="8"/>
      <c r="T24" s="8"/>
      <c r="U24" s="8"/>
      <c r="V24" s="8"/>
      <c r="W24" s="8"/>
    </row>
    <row r="25" spans="2:23">
      <c r="B25" s="8"/>
      <c r="C25" s="3" t="str">
        <f xml:space="preserve"> 'Listas Generales'!C38</f>
        <v>Pago Crédito 1</v>
      </c>
      <c r="D25" s="3" t="str">
        <f xml:space="preserve"> IF('Listas Generales'!D38="","",'Listas Generales'!D38)</f>
        <v>Tarjeta Visa Banco A</v>
      </c>
      <c r="E25" s="4" t="str">
        <f xml:space="preserve"> 'Listas Generales'!E38</f>
        <v>Tarjeta de crédito</v>
      </c>
      <c r="F25" s="4" t="str">
        <f xml:space="preserve"> 'Listas Generales'!F38</f>
        <v>Alta</v>
      </c>
      <c r="G25" s="4" t="str">
        <f xml:space="preserve"> 'Listas Generales'!G38</f>
        <v>Pago deuda</v>
      </c>
      <c r="H25" s="6">
        <f xml:space="preserve"> (-1) * SUMIF('Registros Enero'!C:C,C25,'Registros Enero'!H:H)</f>
        <v>0</v>
      </c>
      <c r="I25" s="6">
        <f xml:space="preserve"> (-1) * SUMIF('Registros Febrero'!C:C,C25,'Registros Febrero'!H:H)</f>
        <v>0</v>
      </c>
      <c r="J25" s="6">
        <f xml:space="preserve"> (-1) * SUMIF('Registros Marzo'!C:C,C25,'Registros Marzo'!H:H)</f>
        <v>0</v>
      </c>
      <c r="K25" s="6">
        <f xml:space="preserve"> (-1) * SUMIF('Registros Abril'!C:C,C25,'Registros Abril'!H:H)</f>
        <v>0</v>
      </c>
      <c r="L25" s="6">
        <f xml:space="preserve"> (-1) * SUMIF('Registros Mayo'!C:C,C25,'Registros Mayo'!H:H)</f>
        <v>0</v>
      </c>
      <c r="M25" s="6">
        <f xml:space="preserve"> (-1) * SUMIF('Registros Junio'!C:C,C25,'Registros Junio'!H:H)</f>
        <v>0</v>
      </c>
      <c r="N25" s="6">
        <f xml:space="preserve"> (-1) * SUMIF('Registros Julio'!C:C,C25,'Registros Julio'!H:H)</f>
        <v>0</v>
      </c>
      <c r="O25" s="6">
        <f xml:space="preserve"> (-1) * SUMIF('Registros Agosto'!C:C,C25,'Registros Agosto'!H:H)</f>
        <v>0</v>
      </c>
      <c r="P25" s="6">
        <f xml:space="preserve"> (-1) * SUMIF('Registros Septiembre'!C:C,C25,'Registros Septiembre'!H:H)</f>
        <v>0</v>
      </c>
      <c r="Q25" s="6">
        <f xml:space="preserve"> (-1) * SUMIF('Registros Octubre'!C:C,C25,'Registros Octubre'!H:H)</f>
        <v>0</v>
      </c>
      <c r="R25" s="6">
        <f xml:space="preserve"> (-1) * SUMIF('Registros Noviembre'!C:C,C25,'Registros Noviembre'!H:H)</f>
        <v>0</v>
      </c>
      <c r="S25" s="6">
        <f xml:space="preserve"> (-1) * SUMIF('Registros Diciembre'!C:C,C25,'Registros Diciembre'!H:H)</f>
        <v>0</v>
      </c>
      <c r="T25" s="42">
        <f xml:space="preserve"> SUM( H25:S25)</f>
        <v>0</v>
      </c>
      <c r="U25" s="42">
        <f t="shared" ref="U25:U32" ca="1" si="9" xml:space="preserve"> IFERROR( T25 / $U$6, 0 )</f>
        <v>0</v>
      </c>
      <c r="V25" s="43">
        <f t="shared" ref="V25:V32" si="10" xml:space="preserve"> IFERROR( T25 / $T$33, 0 )</f>
        <v>0</v>
      </c>
      <c r="W25" s="8"/>
    </row>
    <row r="26" spans="2:23">
      <c r="B26" s="8"/>
      <c r="C26" s="3" t="str">
        <f xml:space="preserve"> 'Listas Generales'!C39</f>
        <v>Pago Crédito 2</v>
      </c>
      <c r="D26" s="3" t="str">
        <f xml:space="preserve"> IF('Listas Generales'!D39="","",'Listas Generales'!D39)</f>
        <v>Tarjeta Mastercard Banco A</v>
      </c>
      <c r="E26" s="4" t="str">
        <f xml:space="preserve"> 'Listas Generales'!E39</f>
        <v>Tarjeta de crédito</v>
      </c>
      <c r="F26" s="4" t="str">
        <f xml:space="preserve"> 'Listas Generales'!F39</f>
        <v>Alta</v>
      </c>
      <c r="G26" s="4" t="str">
        <f xml:space="preserve"> 'Listas Generales'!G39</f>
        <v>Pago deuda</v>
      </c>
      <c r="H26" s="6">
        <f xml:space="preserve"> (-1) * SUMIF('Registros Enero'!C:C,C26,'Registros Enero'!H:H)</f>
        <v>0</v>
      </c>
      <c r="I26" s="6">
        <f xml:space="preserve"> (-1) * SUMIF('Registros Febrero'!C:C,C26,'Registros Febrero'!H:H)</f>
        <v>0</v>
      </c>
      <c r="J26" s="6">
        <f xml:space="preserve"> (-1) * SUMIF('Registros Marzo'!C:C,C26,'Registros Marzo'!H:H)</f>
        <v>0</v>
      </c>
      <c r="K26" s="6">
        <f xml:space="preserve"> (-1) * SUMIF('Registros Abril'!C:C,C26,'Registros Abril'!H:H)</f>
        <v>0</v>
      </c>
      <c r="L26" s="6">
        <f xml:space="preserve"> (-1) * SUMIF('Registros Mayo'!C:C,C26,'Registros Mayo'!H:H)</f>
        <v>0</v>
      </c>
      <c r="M26" s="6">
        <f xml:space="preserve"> (-1) * SUMIF('Registros Junio'!C:C,C26,'Registros Junio'!H:H)</f>
        <v>0</v>
      </c>
      <c r="N26" s="6">
        <f xml:space="preserve"> (-1) * SUMIF('Registros Julio'!C:C,C26,'Registros Julio'!H:H)</f>
        <v>0</v>
      </c>
      <c r="O26" s="6">
        <f xml:space="preserve"> (-1) * SUMIF('Registros Agosto'!C:C,C26,'Registros Agosto'!H:H)</f>
        <v>0</v>
      </c>
      <c r="P26" s="6">
        <f xml:space="preserve"> (-1) * SUMIF('Registros Septiembre'!C:C,C26,'Registros Septiembre'!H:H)</f>
        <v>0</v>
      </c>
      <c r="Q26" s="6">
        <f xml:space="preserve"> (-1) * SUMIF('Registros Octubre'!C:C,C26,'Registros Octubre'!H:H)</f>
        <v>0</v>
      </c>
      <c r="R26" s="6">
        <f xml:space="preserve"> (-1) * SUMIF('Registros Noviembre'!C:C,C26,'Registros Noviembre'!H:H)</f>
        <v>0</v>
      </c>
      <c r="S26" s="6">
        <f xml:space="preserve"> (-1) * SUMIF('Registros Diciembre'!C:C,C26,'Registros Diciembre'!H:H)</f>
        <v>0</v>
      </c>
      <c r="T26" s="42">
        <f t="shared" ref="T26:T32" si="11" xml:space="preserve"> SUM( H26:S26)</f>
        <v>0</v>
      </c>
      <c r="U26" s="42">
        <f t="shared" ca="1" si="9"/>
        <v>0</v>
      </c>
      <c r="V26" s="43">
        <f t="shared" si="10"/>
        <v>0</v>
      </c>
      <c r="W26" s="8"/>
    </row>
    <row r="27" spans="2:23">
      <c r="B27" s="8"/>
      <c r="C27" s="3" t="str">
        <f xml:space="preserve"> 'Listas Generales'!C40</f>
        <v>Pago Crédito 3</v>
      </c>
      <c r="D27" s="3" t="str">
        <f xml:space="preserve"> IF('Listas Generales'!D40="","",'Listas Generales'!D40)</f>
        <v/>
      </c>
      <c r="E27" s="4" t="str">
        <f xml:space="preserve"> 'Listas Generales'!E40</f>
        <v>Tarjeta de crédito</v>
      </c>
      <c r="F27" s="4" t="str">
        <f xml:space="preserve"> 'Listas Generales'!F40</f>
        <v>Alta</v>
      </c>
      <c r="G27" s="4" t="str">
        <f xml:space="preserve"> 'Listas Generales'!G40</f>
        <v>Pago deuda</v>
      </c>
      <c r="H27" s="6">
        <f xml:space="preserve"> (-1) * SUMIF('Registros Enero'!C:C,C27,'Registros Enero'!H:H)</f>
        <v>0</v>
      </c>
      <c r="I27" s="6">
        <f xml:space="preserve"> (-1) * SUMIF('Registros Febrero'!C:C,C27,'Registros Febrero'!H:H)</f>
        <v>0</v>
      </c>
      <c r="J27" s="6">
        <f xml:space="preserve"> (-1) * SUMIF('Registros Marzo'!C:C,C27,'Registros Marzo'!H:H)</f>
        <v>0</v>
      </c>
      <c r="K27" s="6">
        <f xml:space="preserve"> (-1) * SUMIF('Registros Abril'!C:C,C27,'Registros Abril'!H:H)</f>
        <v>0</v>
      </c>
      <c r="L27" s="6">
        <f xml:space="preserve"> (-1) * SUMIF('Registros Mayo'!C:C,C27,'Registros Mayo'!H:H)</f>
        <v>0</v>
      </c>
      <c r="M27" s="6">
        <f xml:space="preserve"> (-1) * SUMIF('Registros Junio'!C:C,C27,'Registros Junio'!H:H)</f>
        <v>0</v>
      </c>
      <c r="N27" s="6">
        <f xml:space="preserve"> (-1) * SUMIF('Registros Julio'!C:C,C27,'Registros Julio'!H:H)</f>
        <v>0</v>
      </c>
      <c r="O27" s="6">
        <f xml:space="preserve"> (-1) * SUMIF('Registros Agosto'!C:C,C27,'Registros Agosto'!H:H)</f>
        <v>0</v>
      </c>
      <c r="P27" s="6">
        <f xml:space="preserve"> (-1) * SUMIF('Registros Septiembre'!C:C,C27,'Registros Septiembre'!H:H)</f>
        <v>0</v>
      </c>
      <c r="Q27" s="6">
        <f xml:space="preserve"> (-1) * SUMIF('Registros Octubre'!C:C,C27,'Registros Octubre'!H:H)</f>
        <v>0</v>
      </c>
      <c r="R27" s="6">
        <f xml:space="preserve"> (-1) * SUMIF('Registros Noviembre'!C:C,C27,'Registros Noviembre'!H:H)</f>
        <v>0</v>
      </c>
      <c r="S27" s="6">
        <f xml:space="preserve"> (-1) * SUMIF('Registros Diciembre'!C:C,C27,'Registros Diciembre'!H:H)</f>
        <v>0</v>
      </c>
      <c r="T27" s="42">
        <f t="shared" si="11"/>
        <v>0</v>
      </c>
      <c r="U27" s="42">
        <f t="shared" ca="1" si="9"/>
        <v>0</v>
      </c>
      <c r="V27" s="43">
        <f t="shared" si="10"/>
        <v>0</v>
      </c>
      <c r="W27" s="8"/>
    </row>
    <row r="28" spans="2:23">
      <c r="B28" s="8"/>
      <c r="C28" s="3" t="str">
        <f xml:space="preserve"> 'Listas Generales'!C41</f>
        <v>Pago Crédito 4</v>
      </c>
      <c r="D28" s="3" t="str">
        <f xml:space="preserve"> IF('Listas Generales'!D41="","",'Listas Generales'!D41)</f>
        <v/>
      </c>
      <c r="E28" s="4" t="str">
        <f xml:space="preserve"> 'Listas Generales'!E41</f>
        <v>Tarjeta de crédito</v>
      </c>
      <c r="F28" s="4" t="str">
        <f xml:space="preserve"> 'Listas Generales'!F41</f>
        <v>Alta</v>
      </c>
      <c r="G28" s="4" t="str">
        <f xml:space="preserve"> 'Listas Generales'!G41</f>
        <v>Pago deuda</v>
      </c>
      <c r="H28" s="6">
        <f xml:space="preserve"> (-1) * SUMIF('Registros Enero'!C:C,C28,'Registros Enero'!H:H)</f>
        <v>0</v>
      </c>
      <c r="I28" s="6">
        <f xml:space="preserve"> (-1) * SUMIF('Registros Febrero'!C:C,C28,'Registros Febrero'!H:H)</f>
        <v>0</v>
      </c>
      <c r="J28" s="6">
        <f xml:space="preserve"> (-1) * SUMIF('Registros Marzo'!C:C,C28,'Registros Marzo'!H:H)</f>
        <v>0</v>
      </c>
      <c r="K28" s="6">
        <f xml:space="preserve"> (-1) * SUMIF('Registros Abril'!C:C,C28,'Registros Abril'!H:H)</f>
        <v>0</v>
      </c>
      <c r="L28" s="6">
        <f xml:space="preserve"> (-1) * SUMIF('Registros Mayo'!C:C,C28,'Registros Mayo'!H:H)</f>
        <v>0</v>
      </c>
      <c r="M28" s="6">
        <f xml:space="preserve"> (-1) * SUMIF('Registros Junio'!C:C,C28,'Registros Junio'!H:H)</f>
        <v>0</v>
      </c>
      <c r="N28" s="6">
        <f xml:space="preserve"> (-1) * SUMIF('Registros Julio'!C:C,C28,'Registros Julio'!H:H)</f>
        <v>0</v>
      </c>
      <c r="O28" s="6">
        <f xml:space="preserve"> (-1) * SUMIF('Registros Agosto'!C:C,C28,'Registros Agosto'!H:H)</f>
        <v>0</v>
      </c>
      <c r="P28" s="6">
        <f xml:space="preserve"> (-1) * SUMIF('Registros Septiembre'!C:C,C28,'Registros Septiembre'!H:H)</f>
        <v>0</v>
      </c>
      <c r="Q28" s="6">
        <f xml:space="preserve"> (-1) * SUMIF('Registros Octubre'!C:C,C28,'Registros Octubre'!H:H)</f>
        <v>0</v>
      </c>
      <c r="R28" s="6">
        <f xml:space="preserve"> (-1) * SUMIF('Registros Noviembre'!C:C,C28,'Registros Noviembre'!H:H)</f>
        <v>0</v>
      </c>
      <c r="S28" s="6">
        <f xml:space="preserve"> (-1) * SUMIF('Registros Diciembre'!C:C,C28,'Registros Diciembre'!H:H)</f>
        <v>0</v>
      </c>
      <c r="T28" s="42">
        <f t="shared" si="11"/>
        <v>0</v>
      </c>
      <c r="U28" s="42">
        <f t="shared" ca="1" si="9"/>
        <v>0</v>
      </c>
      <c r="V28" s="43">
        <f t="shared" si="10"/>
        <v>0</v>
      </c>
      <c r="W28" s="8"/>
    </row>
    <row r="29" spans="2:23">
      <c r="B29" s="8"/>
      <c r="C29" s="3" t="str">
        <f xml:space="preserve"> 'Listas Generales'!C42</f>
        <v>Pago Crédito 5</v>
      </c>
      <c r="D29" s="3" t="str">
        <f xml:space="preserve"> IF('Listas Generales'!D42="","",'Listas Generales'!D42)</f>
        <v>Préstamo personal Banco B</v>
      </c>
      <c r="E29" s="4" t="str">
        <f xml:space="preserve"> 'Listas Generales'!E42</f>
        <v>Préstamo personal</v>
      </c>
      <c r="F29" s="4" t="str">
        <f xml:space="preserve"> 'Listas Generales'!F42</f>
        <v>Alta</v>
      </c>
      <c r="G29" s="4" t="str">
        <f xml:space="preserve"> 'Listas Generales'!G42</f>
        <v>Pago deuda</v>
      </c>
      <c r="H29" s="6">
        <f xml:space="preserve"> (-1) * SUMIF('Registros Enero'!C:C,C29,'Registros Enero'!H:H)</f>
        <v>0</v>
      </c>
      <c r="I29" s="6">
        <f xml:space="preserve"> (-1) * SUMIF('Registros Febrero'!C:C,C29,'Registros Febrero'!H:H)</f>
        <v>0</v>
      </c>
      <c r="J29" s="6">
        <f xml:space="preserve"> (-1) * SUMIF('Registros Marzo'!C:C,C29,'Registros Marzo'!H:H)</f>
        <v>0</v>
      </c>
      <c r="K29" s="6">
        <f xml:space="preserve"> (-1) * SUMIF('Registros Abril'!C:C,C29,'Registros Abril'!H:H)</f>
        <v>0</v>
      </c>
      <c r="L29" s="6">
        <f xml:space="preserve"> (-1) * SUMIF('Registros Mayo'!C:C,C29,'Registros Mayo'!H:H)</f>
        <v>0</v>
      </c>
      <c r="M29" s="6">
        <f xml:space="preserve"> (-1) * SUMIF('Registros Junio'!C:C,C29,'Registros Junio'!H:H)</f>
        <v>0</v>
      </c>
      <c r="N29" s="6">
        <f xml:space="preserve"> (-1) * SUMIF('Registros Julio'!C:C,C29,'Registros Julio'!H:H)</f>
        <v>0</v>
      </c>
      <c r="O29" s="6">
        <f xml:space="preserve"> (-1) * SUMIF('Registros Agosto'!C:C,C29,'Registros Agosto'!H:H)</f>
        <v>0</v>
      </c>
      <c r="P29" s="6">
        <f xml:space="preserve"> (-1) * SUMIF('Registros Septiembre'!C:C,C29,'Registros Septiembre'!H:H)</f>
        <v>0</v>
      </c>
      <c r="Q29" s="6">
        <f xml:space="preserve"> (-1) * SUMIF('Registros Octubre'!C:C,C29,'Registros Octubre'!H:H)</f>
        <v>0</v>
      </c>
      <c r="R29" s="6">
        <f xml:space="preserve"> (-1) * SUMIF('Registros Noviembre'!C:C,C29,'Registros Noviembre'!H:H)</f>
        <v>0</v>
      </c>
      <c r="S29" s="6">
        <f xml:space="preserve"> (-1) * SUMIF('Registros Diciembre'!C:C,C29,'Registros Diciembre'!H:H)</f>
        <v>0</v>
      </c>
      <c r="T29" s="42">
        <f t="shared" si="11"/>
        <v>0</v>
      </c>
      <c r="U29" s="42">
        <f t="shared" ca="1" si="9"/>
        <v>0</v>
      </c>
      <c r="V29" s="43">
        <f t="shared" si="10"/>
        <v>0</v>
      </c>
      <c r="W29" s="8"/>
    </row>
    <row r="30" spans="2:23">
      <c r="B30" s="8"/>
      <c r="C30" s="3" t="str">
        <f xml:space="preserve"> 'Listas Generales'!C43</f>
        <v>Pago Crédito 6</v>
      </c>
      <c r="D30" s="3" t="str">
        <f xml:space="preserve"> IF('Listas Generales'!D43="","",'Listas Generales'!D43)</f>
        <v/>
      </c>
      <c r="E30" s="4" t="str">
        <f xml:space="preserve"> 'Listas Generales'!E43</f>
        <v>Préstamo automotor</v>
      </c>
      <c r="F30" s="4" t="str">
        <f xml:space="preserve"> 'Listas Generales'!F43</f>
        <v>Alta</v>
      </c>
      <c r="G30" s="4" t="str">
        <f xml:space="preserve"> 'Listas Generales'!G43</f>
        <v>Pago deuda</v>
      </c>
      <c r="H30" s="6">
        <f xml:space="preserve"> (-1) * SUMIF('Registros Enero'!C:C,C30,'Registros Enero'!H:H)</f>
        <v>0</v>
      </c>
      <c r="I30" s="6">
        <f xml:space="preserve"> (-1) * SUMIF('Registros Febrero'!C:C,C30,'Registros Febrero'!H:H)</f>
        <v>0</v>
      </c>
      <c r="J30" s="6">
        <f xml:space="preserve"> (-1) * SUMIF('Registros Marzo'!C:C,C30,'Registros Marzo'!H:H)</f>
        <v>0</v>
      </c>
      <c r="K30" s="6">
        <f xml:space="preserve"> (-1) * SUMIF('Registros Abril'!C:C,C30,'Registros Abril'!H:H)</f>
        <v>0</v>
      </c>
      <c r="L30" s="6">
        <f xml:space="preserve"> (-1) * SUMIF('Registros Mayo'!C:C,C30,'Registros Mayo'!H:H)</f>
        <v>0</v>
      </c>
      <c r="M30" s="6">
        <f xml:space="preserve"> (-1) * SUMIF('Registros Junio'!C:C,C30,'Registros Junio'!H:H)</f>
        <v>0</v>
      </c>
      <c r="N30" s="6">
        <f xml:space="preserve"> (-1) * SUMIF('Registros Julio'!C:C,C30,'Registros Julio'!H:H)</f>
        <v>0</v>
      </c>
      <c r="O30" s="6">
        <f xml:space="preserve"> (-1) * SUMIF('Registros Agosto'!C:C,C30,'Registros Agosto'!H:H)</f>
        <v>0</v>
      </c>
      <c r="P30" s="6">
        <f xml:space="preserve"> (-1) * SUMIF('Registros Septiembre'!C:C,C30,'Registros Septiembre'!H:H)</f>
        <v>0</v>
      </c>
      <c r="Q30" s="6">
        <f xml:space="preserve"> (-1) * SUMIF('Registros Octubre'!C:C,C30,'Registros Octubre'!H:H)</f>
        <v>0</v>
      </c>
      <c r="R30" s="6">
        <f xml:space="preserve"> (-1) * SUMIF('Registros Noviembre'!C:C,C30,'Registros Noviembre'!H:H)</f>
        <v>0</v>
      </c>
      <c r="S30" s="6">
        <f xml:space="preserve"> (-1) * SUMIF('Registros Diciembre'!C:C,C30,'Registros Diciembre'!H:H)</f>
        <v>0</v>
      </c>
      <c r="T30" s="42">
        <f t="shared" si="11"/>
        <v>0</v>
      </c>
      <c r="U30" s="42">
        <f t="shared" ca="1" si="9"/>
        <v>0</v>
      </c>
      <c r="V30" s="43">
        <f t="shared" si="10"/>
        <v>0</v>
      </c>
      <c r="W30" s="8"/>
    </row>
    <row r="31" spans="2:23">
      <c r="B31" s="8"/>
      <c r="C31" s="3" t="str">
        <f xml:space="preserve"> 'Listas Generales'!C44</f>
        <v>Pago Crédito 7</v>
      </c>
      <c r="D31" s="3" t="str">
        <f xml:space="preserve"> IF('Listas Generales'!D44="","",'Listas Generales'!D44)</f>
        <v>Préstamo hipotecario Banco A</v>
      </c>
      <c r="E31" s="4" t="str">
        <f xml:space="preserve"> 'Listas Generales'!E44</f>
        <v>Préstamo hipotecario</v>
      </c>
      <c r="F31" s="4" t="str">
        <f xml:space="preserve"> 'Listas Generales'!F44</f>
        <v>Alta</v>
      </c>
      <c r="G31" s="4" t="str">
        <f xml:space="preserve"> 'Listas Generales'!G44</f>
        <v>Pago deuda</v>
      </c>
      <c r="H31" s="6">
        <f xml:space="preserve"> (-1) * SUMIF('Registros Enero'!C:C,C31,'Registros Enero'!H:H)</f>
        <v>0</v>
      </c>
      <c r="I31" s="6">
        <f xml:space="preserve"> (-1) * SUMIF('Registros Febrero'!C:C,C31,'Registros Febrero'!H:H)</f>
        <v>0</v>
      </c>
      <c r="J31" s="6">
        <f xml:space="preserve"> (-1) * SUMIF('Registros Marzo'!C:C,C31,'Registros Marzo'!H:H)</f>
        <v>0</v>
      </c>
      <c r="K31" s="6">
        <f xml:space="preserve"> (-1) * SUMIF('Registros Abril'!C:C,C31,'Registros Abril'!H:H)</f>
        <v>0</v>
      </c>
      <c r="L31" s="6">
        <f xml:space="preserve"> (-1) * SUMIF('Registros Mayo'!C:C,C31,'Registros Mayo'!H:H)</f>
        <v>0</v>
      </c>
      <c r="M31" s="6">
        <f xml:space="preserve"> (-1) * SUMIF('Registros Junio'!C:C,C31,'Registros Junio'!H:H)</f>
        <v>0</v>
      </c>
      <c r="N31" s="6">
        <f xml:space="preserve"> (-1) * SUMIF('Registros Julio'!C:C,C31,'Registros Julio'!H:H)</f>
        <v>0</v>
      </c>
      <c r="O31" s="6">
        <f xml:space="preserve"> (-1) * SUMIF('Registros Agosto'!C:C,C31,'Registros Agosto'!H:H)</f>
        <v>0</v>
      </c>
      <c r="P31" s="6">
        <f xml:space="preserve"> (-1) * SUMIF('Registros Septiembre'!C:C,C31,'Registros Septiembre'!H:H)</f>
        <v>0</v>
      </c>
      <c r="Q31" s="6">
        <f xml:space="preserve"> (-1) * SUMIF('Registros Octubre'!C:C,C31,'Registros Octubre'!H:H)</f>
        <v>0</v>
      </c>
      <c r="R31" s="6">
        <f xml:space="preserve"> (-1) * SUMIF('Registros Noviembre'!C:C,C31,'Registros Noviembre'!H:H)</f>
        <v>0</v>
      </c>
      <c r="S31" s="6">
        <f xml:space="preserve"> (-1) * SUMIF('Registros Diciembre'!C:C,C31,'Registros Diciembre'!H:H)</f>
        <v>0</v>
      </c>
      <c r="T31" s="42">
        <f t="shared" si="11"/>
        <v>0</v>
      </c>
      <c r="U31" s="42">
        <f t="shared" ca="1" si="9"/>
        <v>0</v>
      </c>
      <c r="V31" s="43">
        <f t="shared" si="10"/>
        <v>0</v>
      </c>
      <c r="W31" s="8"/>
    </row>
    <row r="32" spans="2:23">
      <c r="B32" s="8"/>
      <c r="C32" s="3" t="str">
        <f xml:space="preserve"> 'Listas Generales'!C45</f>
        <v>Pago Crédito 8</v>
      </c>
      <c r="D32" s="3" t="str">
        <f xml:space="preserve"> IF('Listas Generales'!D45="","",'Listas Generales'!D45)</f>
        <v/>
      </c>
      <c r="E32" s="4" t="str">
        <f xml:space="preserve"> 'Listas Generales'!E45</f>
        <v>Otros</v>
      </c>
      <c r="F32" s="4" t="str">
        <f xml:space="preserve"> 'Listas Generales'!F45</f>
        <v>Alta</v>
      </c>
      <c r="G32" s="4" t="str">
        <f xml:space="preserve"> 'Listas Generales'!G45</f>
        <v>Pago deuda</v>
      </c>
      <c r="H32" s="6">
        <f xml:space="preserve"> (-1) * SUMIF('Registros Enero'!C:C,C32,'Registros Enero'!H:H)</f>
        <v>0</v>
      </c>
      <c r="I32" s="6">
        <f xml:space="preserve"> (-1) * SUMIF('Registros Febrero'!C:C,C32,'Registros Febrero'!H:H)</f>
        <v>0</v>
      </c>
      <c r="J32" s="6">
        <f xml:space="preserve"> (-1) * SUMIF('Registros Marzo'!C:C,C32,'Registros Marzo'!H:H)</f>
        <v>0</v>
      </c>
      <c r="K32" s="6">
        <f xml:space="preserve"> (-1) * SUMIF('Registros Abril'!C:C,C32,'Registros Abril'!H:H)</f>
        <v>0</v>
      </c>
      <c r="L32" s="6">
        <f xml:space="preserve"> (-1) * SUMIF('Registros Mayo'!C:C,C32,'Registros Mayo'!H:H)</f>
        <v>0</v>
      </c>
      <c r="M32" s="6">
        <f xml:space="preserve"> (-1) * SUMIF('Registros Junio'!C:C,C32,'Registros Junio'!H:H)</f>
        <v>0</v>
      </c>
      <c r="N32" s="6">
        <f xml:space="preserve"> (-1) * SUMIF('Registros Julio'!C:C,C32,'Registros Julio'!H:H)</f>
        <v>0</v>
      </c>
      <c r="O32" s="6">
        <f xml:space="preserve"> (-1) * SUMIF('Registros Agosto'!C:C,C32,'Registros Agosto'!H:H)</f>
        <v>0</v>
      </c>
      <c r="P32" s="6">
        <f xml:space="preserve"> (-1) * SUMIF('Registros Septiembre'!C:C,C32,'Registros Septiembre'!H:H)</f>
        <v>0</v>
      </c>
      <c r="Q32" s="6">
        <f xml:space="preserve"> (-1) * SUMIF('Registros Octubre'!C:C,C32,'Registros Octubre'!H:H)</f>
        <v>0</v>
      </c>
      <c r="R32" s="6">
        <f xml:space="preserve"> (-1) * SUMIF('Registros Noviembre'!C:C,C32,'Registros Noviembre'!H:H)</f>
        <v>0</v>
      </c>
      <c r="S32" s="6">
        <f xml:space="preserve"> (-1) * SUMIF('Registros Diciembre'!C:C,C32,'Registros Diciembre'!H:H)</f>
        <v>0</v>
      </c>
      <c r="T32" s="42">
        <f t="shared" si="11"/>
        <v>0</v>
      </c>
      <c r="U32" s="42">
        <f t="shared" ca="1" si="9"/>
        <v>0</v>
      </c>
      <c r="V32" s="43">
        <f t="shared" si="10"/>
        <v>0</v>
      </c>
      <c r="W32" s="8"/>
    </row>
    <row r="33" spans="2:23" ht="15">
      <c r="B33" s="15"/>
      <c r="C33" s="16" t="s">
        <v>153</v>
      </c>
      <c r="D33" s="16"/>
      <c r="E33" s="16"/>
      <c r="F33" s="16"/>
      <c r="G33" s="16"/>
      <c r="H33" s="17">
        <f t="shared" ref="H33:V33" si="12" xml:space="preserve"> SUM( H25:H32)</f>
        <v>0</v>
      </c>
      <c r="I33" s="17">
        <f t="shared" si="12"/>
        <v>0</v>
      </c>
      <c r="J33" s="17">
        <f t="shared" si="12"/>
        <v>0</v>
      </c>
      <c r="K33" s="17">
        <f t="shared" si="12"/>
        <v>0</v>
      </c>
      <c r="L33" s="17">
        <f t="shared" si="12"/>
        <v>0</v>
      </c>
      <c r="M33" s="17">
        <f t="shared" si="12"/>
        <v>0</v>
      </c>
      <c r="N33" s="17">
        <f t="shared" si="12"/>
        <v>0</v>
      </c>
      <c r="O33" s="17">
        <f t="shared" si="12"/>
        <v>0</v>
      </c>
      <c r="P33" s="17">
        <f t="shared" ref="P33:S33" si="13" xml:space="preserve"> SUM( P25:P32)</f>
        <v>0</v>
      </c>
      <c r="Q33" s="17">
        <f t="shared" si="13"/>
        <v>0</v>
      </c>
      <c r="R33" s="17">
        <f t="shared" si="13"/>
        <v>0</v>
      </c>
      <c r="S33" s="17">
        <f t="shared" si="13"/>
        <v>0</v>
      </c>
      <c r="T33" s="17">
        <f t="shared" si="12"/>
        <v>0</v>
      </c>
      <c r="U33" s="17">
        <f t="shared" ca="1" si="12"/>
        <v>0</v>
      </c>
      <c r="V33" s="18">
        <f t="shared" si="12"/>
        <v>0</v>
      </c>
      <c r="W33" s="8"/>
    </row>
    <row r="34" spans="2:23" ht="7.5" customHeight="1">
      <c r="B34" s="8"/>
      <c r="C34" s="8"/>
      <c r="D34" s="8"/>
      <c r="E34" s="8"/>
      <c r="F34" s="8"/>
      <c r="G34" s="8"/>
      <c r="H34" s="8"/>
      <c r="I34" s="8"/>
      <c r="J34" s="8"/>
      <c r="K34" s="8"/>
      <c r="L34" s="8"/>
      <c r="M34" s="8"/>
      <c r="N34" s="8"/>
      <c r="O34" s="8"/>
      <c r="P34" s="8"/>
      <c r="Q34" s="8"/>
      <c r="R34" s="8"/>
      <c r="S34" s="8"/>
      <c r="T34" s="8"/>
      <c r="U34" s="8"/>
      <c r="V34" s="8"/>
      <c r="W34" s="8"/>
    </row>
    <row r="35" spans="2:23" ht="15">
      <c r="B35" s="15"/>
      <c r="C35" s="19" t="s">
        <v>154</v>
      </c>
      <c r="D35" s="19"/>
      <c r="E35" s="19"/>
      <c r="F35" s="19"/>
      <c r="G35" s="19"/>
      <c r="H35" s="20">
        <f ca="1" xml:space="preserve"> H18 + H22 + H33</f>
        <v>0</v>
      </c>
      <c r="I35" s="20">
        <f t="shared" ref="I35:U35" ca="1" si="14" xml:space="preserve"> I18 + I22 + I33</f>
        <v>0</v>
      </c>
      <c r="J35" s="20">
        <f t="shared" ca="1" si="14"/>
        <v>0</v>
      </c>
      <c r="K35" s="20">
        <f t="shared" ca="1" si="14"/>
        <v>0</v>
      </c>
      <c r="L35" s="20">
        <f t="shared" ca="1" si="14"/>
        <v>0</v>
      </c>
      <c r="M35" s="20">
        <f t="shared" ca="1" si="14"/>
        <v>0</v>
      </c>
      <c r="N35" s="20">
        <f t="shared" ca="1" si="14"/>
        <v>0</v>
      </c>
      <c r="O35" s="20">
        <f t="shared" ca="1" si="14"/>
        <v>0</v>
      </c>
      <c r="P35" s="20">
        <f t="shared" ca="1" si="14"/>
        <v>0</v>
      </c>
      <c r="Q35" s="20">
        <f t="shared" ca="1" si="14"/>
        <v>0</v>
      </c>
      <c r="R35" s="20">
        <f t="shared" ca="1" si="14"/>
        <v>0</v>
      </c>
      <c r="S35" s="20">
        <f t="shared" ca="1" si="14"/>
        <v>0</v>
      </c>
      <c r="T35" s="20">
        <f t="shared" ca="1" si="14"/>
        <v>0</v>
      </c>
      <c r="U35" s="20">
        <f t="shared" ca="1" si="14"/>
        <v>0</v>
      </c>
      <c r="V35" s="8"/>
      <c r="W35" s="8"/>
    </row>
    <row r="36" spans="2:23" ht="7.5" customHeight="1">
      <c r="B36" s="8"/>
      <c r="C36" s="8"/>
      <c r="D36" s="8"/>
      <c r="E36" s="8"/>
      <c r="F36" s="8"/>
      <c r="G36" s="8"/>
      <c r="H36" s="8"/>
      <c r="I36" s="8"/>
      <c r="J36" s="8"/>
      <c r="K36" s="8"/>
      <c r="L36" s="8"/>
      <c r="M36" s="8"/>
      <c r="N36" s="8"/>
      <c r="O36" s="8"/>
      <c r="P36" s="8"/>
      <c r="Q36" s="8"/>
      <c r="R36" s="8"/>
      <c r="S36" s="8"/>
      <c r="T36" s="8"/>
      <c r="U36" s="8"/>
      <c r="V36" s="8"/>
      <c r="W36" s="8"/>
    </row>
    <row r="37" spans="2:23">
      <c r="B37" s="8"/>
      <c r="C37" s="3" t="str">
        <f xml:space="preserve"> 'Listas Generales'!C20</f>
        <v>Alquiler</v>
      </c>
      <c r="D37" s="3" t="str">
        <f xml:space="preserve"> IF('Listas Generales'!D20="","",'Listas Generales'!D20)</f>
        <v>Acceso a la vivienda</v>
      </c>
      <c r="E37" s="4" t="str">
        <f xml:space="preserve"> 'Listas Generales'!E20</f>
        <v>Fijo</v>
      </c>
      <c r="F37" s="4" t="str">
        <f xml:space="preserve"> 'Listas Generales'!F20</f>
        <v>Alta</v>
      </c>
      <c r="G37" s="4" t="str">
        <f xml:space="preserve"> 'Listas Generales'!G20</f>
        <v>Gasto general</v>
      </c>
      <c r="H37" s="6">
        <f xml:space="preserve"> (-1) * SUMIF('Registros Enero'!C:C,C37,'Registros Enero'!H:H)</f>
        <v>0</v>
      </c>
      <c r="I37" s="6">
        <f xml:space="preserve"> (-1) * SUMIF('Registros Febrero'!C:C,C37,'Registros Febrero'!H:H)</f>
        <v>0</v>
      </c>
      <c r="J37" s="6">
        <f xml:space="preserve"> (-1) * SUMIF('Registros Marzo'!C:C,C37,'Registros Marzo'!H:H)</f>
        <v>0</v>
      </c>
      <c r="K37" s="6">
        <f xml:space="preserve"> (-1) * SUMIF('Registros Abril'!C:C,C37,'Registros Abril'!H:H)</f>
        <v>0</v>
      </c>
      <c r="L37" s="6">
        <f xml:space="preserve"> (-1) * SUMIF('Registros Mayo'!C:C,C37,'Registros Mayo'!H:H)</f>
        <v>0</v>
      </c>
      <c r="M37" s="6">
        <f xml:space="preserve"> (-1) * SUMIF('Registros Junio'!C:C,C37,'Registros Junio'!H:H)</f>
        <v>0</v>
      </c>
      <c r="N37" s="6">
        <f xml:space="preserve"> (-1) * SUMIF('Registros Julio'!C:C,C37,'Registros Julio'!H:H)</f>
        <v>0</v>
      </c>
      <c r="O37" s="6">
        <f xml:space="preserve"> (-1) * SUMIF('Registros Agosto'!C:C,C37,'Registros Agosto'!H:H)</f>
        <v>0</v>
      </c>
      <c r="P37" s="6">
        <f xml:space="preserve"> (-1) * SUMIF('Registros Septiembre'!C:C,C37,'Registros Septiembre'!H:H)</f>
        <v>0</v>
      </c>
      <c r="Q37" s="6">
        <f xml:space="preserve"> (-1) * SUMIF('Registros Octubre'!C:C,C37,'Registros Octubre'!H:H)</f>
        <v>0</v>
      </c>
      <c r="R37" s="6">
        <f xml:space="preserve"> (-1) * SUMIF('Registros Noviembre'!C:C,C37,'Registros Noviembre'!H:H)</f>
        <v>0</v>
      </c>
      <c r="S37" s="6">
        <f xml:space="preserve"> (-1) * SUMIF('Registros Diciembre'!C:C,C37,'Registros Diciembre'!H:H)</f>
        <v>0</v>
      </c>
      <c r="T37" s="42">
        <f xml:space="preserve"> SUM( H37:S37)</f>
        <v>0</v>
      </c>
      <c r="U37" s="42">
        <f t="shared" ref="U37:U53" ca="1" si="15" xml:space="preserve"> IFERROR( T37 / $U$6, 0 )</f>
        <v>0</v>
      </c>
      <c r="V37" s="43">
        <f xml:space="preserve"> IFERROR( T37 / $T$54, 0 )</f>
        <v>0</v>
      </c>
      <c r="W37" s="8"/>
    </row>
    <row r="38" spans="2:23">
      <c r="B38" s="8"/>
      <c r="C38" s="3" t="str">
        <f xml:space="preserve"> 'Listas Generales'!C21</f>
        <v>Expensas</v>
      </c>
      <c r="D38" s="3" t="str">
        <f xml:space="preserve"> IF('Listas Generales'!D21="","",'Listas Generales'!D21)</f>
        <v>Gastos asociados con el acceso a la vivienda</v>
      </c>
      <c r="E38" s="4" t="str">
        <f xml:space="preserve"> 'Listas Generales'!E21</f>
        <v>Fijo</v>
      </c>
      <c r="F38" s="4" t="str">
        <f xml:space="preserve"> 'Listas Generales'!F21</f>
        <v>Alta</v>
      </c>
      <c r="G38" s="4" t="str">
        <f xml:space="preserve"> 'Listas Generales'!G21</f>
        <v>Gasto general</v>
      </c>
      <c r="H38" s="6">
        <f xml:space="preserve"> (-1) * SUMIF('Registros Enero'!C:C,C38,'Registros Enero'!H:H)</f>
        <v>0</v>
      </c>
      <c r="I38" s="6">
        <f xml:space="preserve"> (-1) * SUMIF('Registros Febrero'!C:C,C38,'Registros Febrero'!H:H)</f>
        <v>0</v>
      </c>
      <c r="J38" s="6">
        <f xml:space="preserve"> (-1) * SUMIF('Registros Marzo'!C:C,C38,'Registros Marzo'!H:H)</f>
        <v>0</v>
      </c>
      <c r="K38" s="6">
        <f xml:space="preserve"> (-1) * SUMIF('Registros Abril'!C:C,C38,'Registros Abril'!H:H)</f>
        <v>0</v>
      </c>
      <c r="L38" s="6">
        <f xml:space="preserve"> (-1) * SUMIF('Registros Mayo'!C:C,C38,'Registros Mayo'!H:H)</f>
        <v>0</v>
      </c>
      <c r="M38" s="6">
        <f xml:space="preserve"> (-1) * SUMIF('Registros Junio'!C:C,C38,'Registros Junio'!H:H)</f>
        <v>0</v>
      </c>
      <c r="N38" s="6">
        <f xml:space="preserve"> (-1) * SUMIF('Registros Julio'!C:C,C38,'Registros Julio'!H:H)</f>
        <v>0</v>
      </c>
      <c r="O38" s="6">
        <f xml:space="preserve"> (-1) * SUMIF('Registros Agosto'!C:C,C38,'Registros Agosto'!H:H)</f>
        <v>0</v>
      </c>
      <c r="P38" s="6">
        <f xml:space="preserve"> (-1) * SUMIF('Registros Septiembre'!C:C,C38,'Registros Septiembre'!H:H)</f>
        <v>0</v>
      </c>
      <c r="Q38" s="6">
        <f xml:space="preserve"> (-1) * SUMIF('Registros Octubre'!C:C,C38,'Registros Octubre'!H:H)</f>
        <v>0</v>
      </c>
      <c r="R38" s="6">
        <f xml:space="preserve"> (-1) * SUMIF('Registros Noviembre'!C:C,C38,'Registros Noviembre'!H:H)</f>
        <v>0</v>
      </c>
      <c r="S38" s="6">
        <f xml:space="preserve"> (-1) * SUMIF('Registros Diciembre'!C:C,C38,'Registros Diciembre'!H:H)</f>
        <v>0</v>
      </c>
      <c r="T38" s="42">
        <f t="shared" ref="T38:T53" si="16" xml:space="preserve"> SUM( H38:S38)</f>
        <v>0</v>
      </c>
      <c r="U38" s="42">
        <f t="shared" ca="1" si="15"/>
        <v>0</v>
      </c>
      <c r="V38" s="43">
        <f t="shared" ref="V38:V53" si="17" xml:space="preserve"> IFERROR( T38 / $T$54, 0 )</f>
        <v>0</v>
      </c>
      <c r="W38" s="8"/>
    </row>
    <row r="39" spans="2:23">
      <c r="B39" s="8"/>
      <c r="C39" s="3" t="str">
        <f xml:space="preserve"> 'Listas Generales'!C22</f>
        <v>Salud</v>
      </c>
      <c r="D39" s="3" t="str">
        <f xml:space="preserve"> IF('Listas Generales'!D22="","",'Listas Generales'!D22)</f>
        <v>Adicional de prepaga, obra social, copago, etc.</v>
      </c>
      <c r="E39" s="4" t="str">
        <f xml:space="preserve"> 'Listas Generales'!E22</f>
        <v>Fijo</v>
      </c>
      <c r="F39" s="4" t="str">
        <f xml:space="preserve"> 'Listas Generales'!F22</f>
        <v>Alta</v>
      </c>
      <c r="G39" s="4" t="str">
        <f xml:space="preserve"> 'Listas Generales'!G22</f>
        <v>Gasto general</v>
      </c>
      <c r="H39" s="6">
        <f xml:space="preserve"> (-1) * SUMIF('Registros Enero'!C:C,C39,'Registros Enero'!H:H)</f>
        <v>0</v>
      </c>
      <c r="I39" s="6">
        <f xml:space="preserve"> (-1) * SUMIF('Registros Febrero'!C:C,C39,'Registros Febrero'!H:H)</f>
        <v>0</v>
      </c>
      <c r="J39" s="6">
        <f xml:space="preserve"> (-1) * SUMIF('Registros Marzo'!C:C,C39,'Registros Marzo'!H:H)</f>
        <v>0</v>
      </c>
      <c r="K39" s="6">
        <f xml:space="preserve"> (-1) * SUMIF('Registros Abril'!C:C,C39,'Registros Abril'!H:H)</f>
        <v>0</v>
      </c>
      <c r="L39" s="6">
        <f xml:space="preserve"> (-1) * SUMIF('Registros Mayo'!C:C,C39,'Registros Mayo'!H:H)</f>
        <v>0</v>
      </c>
      <c r="M39" s="6">
        <f xml:space="preserve"> (-1) * SUMIF('Registros Junio'!C:C,C39,'Registros Junio'!H:H)</f>
        <v>0</v>
      </c>
      <c r="N39" s="6">
        <f xml:space="preserve"> (-1) * SUMIF('Registros Julio'!C:C,C39,'Registros Julio'!H:H)</f>
        <v>0</v>
      </c>
      <c r="O39" s="6">
        <f xml:space="preserve"> (-1) * SUMIF('Registros Agosto'!C:C,C39,'Registros Agosto'!H:H)</f>
        <v>0</v>
      </c>
      <c r="P39" s="6">
        <f xml:space="preserve"> (-1) * SUMIF('Registros Septiembre'!C:C,C39,'Registros Septiembre'!H:H)</f>
        <v>0</v>
      </c>
      <c r="Q39" s="6">
        <f xml:space="preserve"> (-1) * SUMIF('Registros Octubre'!C:C,C39,'Registros Octubre'!H:H)</f>
        <v>0</v>
      </c>
      <c r="R39" s="6">
        <f xml:space="preserve"> (-1) * SUMIF('Registros Noviembre'!C:C,C39,'Registros Noviembre'!H:H)</f>
        <v>0</v>
      </c>
      <c r="S39" s="6">
        <f xml:space="preserve"> (-1) * SUMIF('Registros Diciembre'!C:C,C39,'Registros Diciembre'!H:H)</f>
        <v>0</v>
      </c>
      <c r="T39" s="42">
        <f t="shared" si="16"/>
        <v>0</v>
      </c>
      <c r="U39" s="42">
        <f t="shared" ca="1" si="15"/>
        <v>0</v>
      </c>
      <c r="V39" s="43">
        <f t="shared" si="17"/>
        <v>0</v>
      </c>
      <c r="W39" s="8"/>
    </row>
    <row r="40" spans="2:23">
      <c r="B40" s="8"/>
      <c r="C40" s="3" t="str">
        <f xml:space="preserve"> 'Listas Generales'!C23</f>
        <v>Servicios</v>
      </c>
      <c r="D40" s="3" t="str">
        <f xml:space="preserve"> IF('Listas Generales'!D23="","",'Listas Generales'!D23)</f>
        <v>Luz, gas, agua, internet, cable, celular, streaming</v>
      </c>
      <c r="E40" s="4" t="str">
        <f xml:space="preserve"> 'Listas Generales'!E23</f>
        <v>Fijo</v>
      </c>
      <c r="F40" s="4" t="str">
        <f xml:space="preserve"> 'Listas Generales'!F23</f>
        <v>Media</v>
      </c>
      <c r="G40" s="4" t="str">
        <f xml:space="preserve"> 'Listas Generales'!G23</f>
        <v>Gasto general</v>
      </c>
      <c r="H40" s="6">
        <f xml:space="preserve"> (-1) * SUMIF('Registros Enero'!C:C,C40,'Registros Enero'!H:H)</f>
        <v>0</v>
      </c>
      <c r="I40" s="6">
        <f xml:space="preserve"> (-1) * SUMIF('Registros Febrero'!C:C,C40,'Registros Febrero'!H:H)</f>
        <v>0</v>
      </c>
      <c r="J40" s="6">
        <f xml:space="preserve"> (-1) * SUMIF('Registros Marzo'!C:C,C40,'Registros Marzo'!H:H)</f>
        <v>0</v>
      </c>
      <c r="K40" s="6">
        <f xml:space="preserve"> (-1) * SUMIF('Registros Abril'!C:C,C40,'Registros Abril'!H:H)</f>
        <v>0</v>
      </c>
      <c r="L40" s="6">
        <f xml:space="preserve"> (-1) * SUMIF('Registros Mayo'!C:C,C40,'Registros Mayo'!H:H)</f>
        <v>0</v>
      </c>
      <c r="M40" s="6">
        <f xml:space="preserve"> (-1) * SUMIF('Registros Junio'!C:C,C40,'Registros Junio'!H:H)</f>
        <v>0</v>
      </c>
      <c r="N40" s="6">
        <f xml:space="preserve"> (-1) * SUMIF('Registros Julio'!C:C,C40,'Registros Julio'!H:H)</f>
        <v>0</v>
      </c>
      <c r="O40" s="6">
        <f xml:space="preserve"> (-1) * SUMIF('Registros Agosto'!C:C,C40,'Registros Agosto'!H:H)</f>
        <v>0</v>
      </c>
      <c r="P40" s="6">
        <f xml:space="preserve"> (-1) * SUMIF('Registros Septiembre'!C:C,C40,'Registros Septiembre'!H:H)</f>
        <v>0</v>
      </c>
      <c r="Q40" s="6">
        <f xml:space="preserve"> (-1) * SUMIF('Registros Octubre'!C:C,C40,'Registros Octubre'!H:H)</f>
        <v>0</v>
      </c>
      <c r="R40" s="6">
        <f xml:space="preserve"> (-1) * SUMIF('Registros Noviembre'!C:C,C40,'Registros Noviembre'!H:H)</f>
        <v>0</v>
      </c>
      <c r="S40" s="6">
        <f xml:space="preserve"> (-1) * SUMIF('Registros Diciembre'!C:C,C40,'Registros Diciembre'!H:H)</f>
        <v>0</v>
      </c>
      <c r="T40" s="42">
        <f t="shared" si="16"/>
        <v>0</v>
      </c>
      <c r="U40" s="42">
        <f t="shared" ca="1" si="15"/>
        <v>0</v>
      </c>
      <c r="V40" s="43">
        <f t="shared" si="17"/>
        <v>0</v>
      </c>
      <c r="W40" s="8"/>
    </row>
    <row r="41" spans="2:23">
      <c r="B41" s="8"/>
      <c r="C41" s="3" t="str">
        <f xml:space="preserve"> 'Listas Generales'!C24</f>
        <v>Impuestos</v>
      </c>
      <c r="D41" s="3" t="str">
        <f xml:space="preserve"> IF('Listas Generales'!D24="","",'Listas Generales'!D24)</f>
        <v>ABL, monotributo, ingresos brutos</v>
      </c>
      <c r="E41" s="4" t="str">
        <f xml:space="preserve"> 'Listas Generales'!E24</f>
        <v>Fijo</v>
      </c>
      <c r="F41" s="4" t="str">
        <f xml:space="preserve"> 'Listas Generales'!F24</f>
        <v>Alta</v>
      </c>
      <c r="G41" s="4" t="str">
        <f xml:space="preserve"> 'Listas Generales'!G24</f>
        <v>Gasto general</v>
      </c>
      <c r="H41" s="6">
        <f xml:space="preserve"> (-1) * SUMIF('Registros Enero'!C:C,C41,'Registros Enero'!H:H)</f>
        <v>0</v>
      </c>
      <c r="I41" s="6">
        <f xml:space="preserve"> (-1) * SUMIF('Registros Febrero'!C:C,C41,'Registros Febrero'!H:H)</f>
        <v>0</v>
      </c>
      <c r="J41" s="6">
        <f xml:space="preserve"> (-1) * SUMIF('Registros Marzo'!C:C,C41,'Registros Marzo'!H:H)</f>
        <v>0</v>
      </c>
      <c r="K41" s="6">
        <f xml:space="preserve"> (-1) * SUMIF('Registros Abril'!C:C,C41,'Registros Abril'!H:H)</f>
        <v>0</v>
      </c>
      <c r="L41" s="6">
        <f xml:space="preserve"> (-1) * SUMIF('Registros Mayo'!C:C,C41,'Registros Mayo'!H:H)</f>
        <v>0</v>
      </c>
      <c r="M41" s="6">
        <f xml:space="preserve"> (-1) * SUMIF('Registros Junio'!C:C,C41,'Registros Junio'!H:H)</f>
        <v>0</v>
      </c>
      <c r="N41" s="6">
        <f xml:space="preserve"> (-1) * SUMIF('Registros Julio'!C:C,C41,'Registros Julio'!H:H)</f>
        <v>0</v>
      </c>
      <c r="O41" s="6">
        <f xml:space="preserve"> (-1) * SUMIF('Registros Agosto'!C:C,C41,'Registros Agosto'!H:H)</f>
        <v>0</v>
      </c>
      <c r="P41" s="6">
        <f xml:space="preserve"> (-1) * SUMIF('Registros Septiembre'!C:C,C41,'Registros Septiembre'!H:H)</f>
        <v>0</v>
      </c>
      <c r="Q41" s="6">
        <f xml:space="preserve"> (-1) * SUMIF('Registros Octubre'!C:C,C41,'Registros Octubre'!H:H)</f>
        <v>0</v>
      </c>
      <c r="R41" s="6">
        <f xml:space="preserve"> (-1) * SUMIF('Registros Noviembre'!C:C,C41,'Registros Noviembre'!H:H)</f>
        <v>0</v>
      </c>
      <c r="S41" s="6">
        <f xml:space="preserve"> (-1) * SUMIF('Registros Diciembre'!C:C,C41,'Registros Diciembre'!H:H)</f>
        <v>0</v>
      </c>
      <c r="T41" s="42">
        <f t="shared" si="16"/>
        <v>0</v>
      </c>
      <c r="U41" s="42">
        <f t="shared" ca="1" si="15"/>
        <v>0</v>
      </c>
      <c r="V41" s="43">
        <f t="shared" si="17"/>
        <v>0</v>
      </c>
      <c r="W41" s="8"/>
    </row>
    <row r="42" spans="2:23">
      <c r="B42" s="8"/>
      <c r="C42" s="3" t="str">
        <f xml:space="preserve"> 'Listas Generales'!C25</f>
        <v>Educación</v>
      </c>
      <c r="D42" s="3" t="str">
        <f xml:space="preserve"> IF('Listas Generales'!D25="","",'Listas Generales'!D25)</f>
        <v>Universidades, institutos, colegios, cursos, etc</v>
      </c>
      <c r="E42" s="4" t="str">
        <f xml:space="preserve"> 'Listas Generales'!E25</f>
        <v>Fijo</v>
      </c>
      <c r="F42" s="4" t="str">
        <f xml:space="preserve"> 'Listas Generales'!F25</f>
        <v>Alta</v>
      </c>
      <c r="G42" s="4" t="str">
        <f xml:space="preserve"> 'Listas Generales'!G25</f>
        <v>Educación</v>
      </c>
      <c r="H42" s="6">
        <f xml:space="preserve"> (-1) * SUMIF('Registros Enero'!C:C,C42,'Registros Enero'!H:H)</f>
        <v>0</v>
      </c>
      <c r="I42" s="6">
        <f xml:space="preserve"> (-1) * SUMIF('Registros Febrero'!C:C,C42,'Registros Febrero'!H:H)</f>
        <v>0</v>
      </c>
      <c r="J42" s="6">
        <f xml:space="preserve"> (-1) * SUMIF('Registros Marzo'!C:C,C42,'Registros Marzo'!H:H)</f>
        <v>0</v>
      </c>
      <c r="K42" s="6">
        <f xml:space="preserve"> (-1) * SUMIF('Registros Abril'!C:C,C42,'Registros Abril'!H:H)</f>
        <v>0</v>
      </c>
      <c r="L42" s="6">
        <f xml:space="preserve"> (-1) * SUMIF('Registros Mayo'!C:C,C42,'Registros Mayo'!H:H)</f>
        <v>0</v>
      </c>
      <c r="M42" s="6">
        <f xml:space="preserve"> (-1) * SUMIF('Registros Junio'!C:C,C42,'Registros Junio'!H:H)</f>
        <v>0</v>
      </c>
      <c r="N42" s="6">
        <f xml:space="preserve"> (-1) * SUMIF('Registros Julio'!C:C,C42,'Registros Julio'!H:H)</f>
        <v>0</v>
      </c>
      <c r="O42" s="6">
        <f xml:space="preserve"> (-1) * SUMIF('Registros Agosto'!C:C,C42,'Registros Agosto'!H:H)</f>
        <v>0</v>
      </c>
      <c r="P42" s="6">
        <f xml:space="preserve"> (-1) * SUMIF('Registros Septiembre'!C:C,C42,'Registros Septiembre'!H:H)</f>
        <v>0</v>
      </c>
      <c r="Q42" s="6">
        <f xml:space="preserve"> (-1) * SUMIF('Registros Octubre'!C:C,C42,'Registros Octubre'!H:H)</f>
        <v>0</v>
      </c>
      <c r="R42" s="6">
        <f xml:space="preserve"> (-1) * SUMIF('Registros Noviembre'!C:C,C42,'Registros Noviembre'!H:H)</f>
        <v>0</v>
      </c>
      <c r="S42" s="6">
        <f xml:space="preserve"> (-1) * SUMIF('Registros Diciembre'!C:C,C42,'Registros Diciembre'!H:H)</f>
        <v>0</v>
      </c>
      <c r="T42" s="42">
        <f t="shared" si="16"/>
        <v>0</v>
      </c>
      <c r="U42" s="42">
        <f t="shared" ca="1" si="15"/>
        <v>0</v>
      </c>
      <c r="V42" s="43">
        <f t="shared" si="17"/>
        <v>0</v>
      </c>
      <c r="W42" s="8"/>
    </row>
    <row r="43" spans="2:23">
      <c r="B43" s="8"/>
      <c r="C43" s="3" t="str">
        <f xml:space="preserve"> 'Listas Generales'!C26</f>
        <v>Supermercado</v>
      </c>
      <c r="D43" s="3" t="str">
        <f xml:space="preserve"> IF('Listas Generales'!D26="","",'Listas Generales'!D26)</f>
        <v>Comida, bebidas, artículos de limpieza, perfumería, etc.</v>
      </c>
      <c r="E43" s="4" t="str">
        <f xml:space="preserve"> 'Listas Generales'!E26</f>
        <v>Variable</v>
      </c>
      <c r="F43" s="4" t="str">
        <f xml:space="preserve"> 'Listas Generales'!F26</f>
        <v>Media</v>
      </c>
      <c r="G43" s="4" t="str">
        <f xml:space="preserve"> 'Listas Generales'!G26</f>
        <v>Gasto general</v>
      </c>
      <c r="H43" s="6">
        <f xml:space="preserve"> (-1) * SUMIF('Registros Enero'!C:C,C43,'Registros Enero'!H:H)</f>
        <v>0</v>
      </c>
      <c r="I43" s="6">
        <f xml:space="preserve"> (-1) * SUMIF('Registros Febrero'!C:C,C43,'Registros Febrero'!H:H)</f>
        <v>0</v>
      </c>
      <c r="J43" s="6">
        <f xml:space="preserve"> (-1) * SUMIF('Registros Marzo'!C:C,C43,'Registros Marzo'!H:H)</f>
        <v>0</v>
      </c>
      <c r="K43" s="6">
        <f xml:space="preserve"> (-1) * SUMIF('Registros Abril'!C:C,C43,'Registros Abril'!H:H)</f>
        <v>0</v>
      </c>
      <c r="L43" s="6">
        <f xml:space="preserve"> (-1) * SUMIF('Registros Mayo'!C:C,C43,'Registros Mayo'!H:H)</f>
        <v>0</v>
      </c>
      <c r="M43" s="6">
        <f xml:space="preserve"> (-1) * SUMIF('Registros Junio'!C:C,C43,'Registros Junio'!H:H)</f>
        <v>0</v>
      </c>
      <c r="N43" s="6">
        <f xml:space="preserve"> (-1) * SUMIF('Registros Julio'!C:C,C43,'Registros Julio'!H:H)</f>
        <v>0</v>
      </c>
      <c r="O43" s="6">
        <f xml:space="preserve"> (-1) * SUMIF('Registros Agosto'!C:C,C43,'Registros Agosto'!H:H)</f>
        <v>0</v>
      </c>
      <c r="P43" s="6">
        <f xml:space="preserve"> (-1) * SUMIF('Registros Septiembre'!C:C,C43,'Registros Septiembre'!H:H)</f>
        <v>0</v>
      </c>
      <c r="Q43" s="6">
        <f xml:space="preserve"> (-1) * SUMIF('Registros Octubre'!C:C,C43,'Registros Octubre'!H:H)</f>
        <v>0</v>
      </c>
      <c r="R43" s="6">
        <f xml:space="preserve"> (-1) * SUMIF('Registros Noviembre'!C:C,C43,'Registros Noviembre'!H:H)</f>
        <v>0</v>
      </c>
      <c r="S43" s="6">
        <f xml:space="preserve"> (-1) * SUMIF('Registros Diciembre'!C:C,C43,'Registros Diciembre'!H:H)</f>
        <v>0</v>
      </c>
      <c r="T43" s="42">
        <f t="shared" si="16"/>
        <v>0</v>
      </c>
      <c r="U43" s="42">
        <f t="shared" ca="1" si="15"/>
        <v>0</v>
      </c>
      <c r="V43" s="43">
        <f t="shared" si="17"/>
        <v>0</v>
      </c>
      <c r="W43" s="8"/>
    </row>
    <row r="44" spans="2:23">
      <c r="B44" s="8"/>
      <c r="C44" s="3" t="str">
        <f xml:space="preserve"> 'Listas Generales'!C27</f>
        <v>Comidas en el trabajo</v>
      </c>
      <c r="D44" s="3" t="str">
        <f xml:space="preserve"> IF('Listas Generales'!D27="","",'Listas Generales'!D27)</f>
        <v>Almuerzos, desayunos, snacks, etc</v>
      </c>
      <c r="E44" s="4" t="str">
        <f xml:space="preserve"> 'Listas Generales'!E27</f>
        <v>Variable</v>
      </c>
      <c r="F44" s="4" t="str">
        <f xml:space="preserve"> 'Listas Generales'!F27</f>
        <v>Baja</v>
      </c>
      <c r="G44" s="4" t="str">
        <f xml:space="preserve"> 'Listas Generales'!G27</f>
        <v>Gasto general</v>
      </c>
      <c r="H44" s="6">
        <f xml:space="preserve"> (-1) * SUMIF('Registros Enero'!C:C,C44,'Registros Enero'!H:H)</f>
        <v>0</v>
      </c>
      <c r="I44" s="6">
        <f xml:space="preserve"> (-1) * SUMIF('Registros Febrero'!C:C,C44,'Registros Febrero'!H:H)</f>
        <v>0</v>
      </c>
      <c r="J44" s="6">
        <f xml:space="preserve"> (-1) * SUMIF('Registros Marzo'!C:C,C44,'Registros Marzo'!H:H)</f>
        <v>0</v>
      </c>
      <c r="K44" s="6">
        <f xml:space="preserve"> (-1) * SUMIF('Registros Abril'!C:C,C44,'Registros Abril'!H:H)</f>
        <v>0</v>
      </c>
      <c r="L44" s="6">
        <f xml:space="preserve"> (-1) * SUMIF('Registros Mayo'!C:C,C44,'Registros Mayo'!H:H)</f>
        <v>0</v>
      </c>
      <c r="M44" s="6">
        <f xml:space="preserve"> (-1) * SUMIF('Registros Junio'!C:C,C44,'Registros Junio'!H:H)</f>
        <v>0</v>
      </c>
      <c r="N44" s="6">
        <f xml:space="preserve"> (-1) * SUMIF('Registros Julio'!C:C,C44,'Registros Julio'!H:H)</f>
        <v>0</v>
      </c>
      <c r="O44" s="6">
        <f xml:space="preserve"> (-1) * SUMIF('Registros Agosto'!C:C,C44,'Registros Agosto'!H:H)</f>
        <v>0</v>
      </c>
      <c r="P44" s="6">
        <f xml:space="preserve"> (-1) * SUMIF('Registros Septiembre'!C:C,C44,'Registros Septiembre'!H:H)</f>
        <v>0</v>
      </c>
      <c r="Q44" s="6">
        <f xml:space="preserve"> (-1) * SUMIF('Registros Octubre'!C:C,C44,'Registros Octubre'!H:H)</f>
        <v>0</v>
      </c>
      <c r="R44" s="6">
        <f xml:space="preserve"> (-1) * SUMIF('Registros Noviembre'!C:C,C44,'Registros Noviembre'!H:H)</f>
        <v>0</v>
      </c>
      <c r="S44" s="6">
        <f xml:space="preserve"> (-1) * SUMIF('Registros Diciembre'!C:C,C44,'Registros Diciembre'!H:H)</f>
        <v>0</v>
      </c>
      <c r="T44" s="42">
        <f t="shared" si="16"/>
        <v>0</v>
      </c>
      <c r="U44" s="42">
        <f t="shared" ca="1" si="15"/>
        <v>0</v>
      </c>
      <c r="V44" s="43">
        <f t="shared" si="17"/>
        <v>0</v>
      </c>
      <c r="W44" s="8"/>
    </row>
    <row r="45" spans="2:23">
      <c r="B45" s="8"/>
      <c r="C45" s="3" t="str">
        <f xml:space="preserve"> 'Listas Generales'!C28</f>
        <v>Transporte y movilidad</v>
      </c>
      <c r="D45" s="3" t="str">
        <f xml:space="preserve"> IF('Listas Generales'!D28="","",'Listas Generales'!D28)</f>
        <v>Colectivo, taxi, combustible, estacionamiento, etc.</v>
      </c>
      <c r="E45" s="4" t="str">
        <f xml:space="preserve"> 'Listas Generales'!E28</f>
        <v>Variable</v>
      </c>
      <c r="F45" s="4" t="str">
        <f xml:space="preserve"> 'Listas Generales'!F28</f>
        <v>Media</v>
      </c>
      <c r="G45" s="4" t="str">
        <f xml:space="preserve"> 'Listas Generales'!G28</f>
        <v>Gasto general</v>
      </c>
      <c r="H45" s="6">
        <f xml:space="preserve"> (-1) * SUMIF('Registros Enero'!C:C,C45,'Registros Enero'!H:H)</f>
        <v>0</v>
      </c>
      <c r="I45" s="6">
        <f xml:space="preserve"> (-1) * SUMIF('Registros Febrero'!C:C,C45,'Registros Febrero'!H:H)</f>
        <v>0</v>
      </c>
      <c r="J45" s="6">
        <f xml:space="preserve"> (-1) * SUMIF('Registros Marzo'!C:C,C45,'Registros Marzo'!H:H)</f>
        <v>0</v>
      </c>
      <c r="K45" s="6">
        <f xml:space="preserve"> (-1) * SUMIF('Registros Abril'!C:C,C45,'Registros Abril'!H:H)</f>
        <v>0</v>
      </c>
      <c r="L45" s="6">
        <f xml:space="preserve"> (-1) * SUMIF('Registros Mayo'!C:C,C45,'Registros Mayo'!H:H)</f>
        <v>0</v>
      </c>
      <c r="M45" s="6">
        <f xml:space="preserve"> (-1) * SUMIF('Registros Junio'!C:C,C45,'Registros Junio'!H:H)</f>
        <v>0</v>
      </c>
      <c r="N45" s="6">
        <f xml:space="preserve"> (-1) * SUMIF('Registros Julio'!C:C,C45,'Registros Julio'!H:H)</f>
        <v>0</v>
      </c>
      <c r="O45" s="6">
        <f xml:space="preserve"> (-1) * SUMIF('Registros Agosto'!C:C,C45,'Registros Agosto'!H:H)</f>
        <v>0</v>
      </c>
      <c r="P45" s="6">
        <f xml:space="preserve"> (-1) * SUMIF('Registros Septiembre'!C:C,C45,'Registros Septiembre'!H:H)</f>
        <v>0</v>
      </c>
      <c r="Q45" s="6">
        <f xml:space="preserve"> (-1) * SUMIF('Registros Octubre'!C:C,C45,'Registros Octubre'!H:H)</f>
        <v>0</v>
      </c>
      <c r="R45" s="6">
        <f xml:space="preserve"> (-1) * SUMIF('Registros Noviembre'!C:C,C45,'Registros Noviembre'!H:H)</f>
        <v>0</v>
      </c>
      <c r="S45" s="6">
        <f xml:space="preserve"> (-1) * SUMIF('Registros Diciembre'!C:C,C45,'Registros Diciembre'!H:H)</f>
        <v>0</v>
      </c>
      <c r="T45" s="42">
        <f t="shared" si="16"/>
        <v>0</v>
      </c>
      <c r="U45" s="42">
        <f t="shared" ca="1" si="15"/>
        <v>0</v>
      </c>
      <c r="V45" s="43">
        <f t="shared" si="17"/>
        <v>0</v>
      </c>
      <c r="W45" s="8"/>
    </row>
    <row r="46" spans="2:23">
      <c r="B46" s="8"/>
      <c r="C46" s="3" t="str">
        <f xml:space="preserve"> 'Listas Generales'!C29</f>
        <v>Vestimenta</v>
      </c>
      <c r="D46" s="3" t="str">
        <f xml:space="preserve"> IF('Listas Generales'!D29="","",'Listas Generales'!D29)</f>
        <v>Personal, de trabajo, etc.</v>
      </c>
      <c r="E46" s="4" t="str">
        <f xml:space="preserve"> 'Listas Generales'!E29</f>
        <v>Discrecional</v>
      </c>
      <c r="F46" s="4" t="str">
        <f xml:space="preserve"> 'Listas Generales'!F29</f>
        <v>Media</v>
      </c>
      <c r="G46" s="4" t="str">
        <f xml:space="preserve"> 'Listas Generales'!G29</f>
        <v>Gasto extra</v>
      </c>
      <c r="H46" s="6">
        <f xml:space="preserve"> (-1) * SUMIF('Registros Enero'!C:C,C46,'Registros Enero'!H:H)</f>
        <v>0</v>
      </c>
      <c r="I46" s="6">
        <f xml:space="preserve"> (-1) * SUMIF('Registros Febrero'!C:C,C46,'Registros Febrero'!H:H)</f>
        <v>0</v>
      </c>
      <c r="J46" s="6">
        <f xml:space="preserve"> (-1) * SUMIF('Registros Marzo'!C:C,C46,'Registros Marzo'!H:H)</f>
        <v>0</v>
      </c>
      <c r="K46" s="6">
        <f xml:space="preserve"> (-1) * SUMIF('Registros Abril'!C:C,C46,'Registros Abril'!H:H)</f>
        <v>0</v>
      </c>
      <c r="L46" s="6">
        <f xml:space="preserve"> (-1) * SUMIF('Registros Mayo'!C:C,C46,'Registros Mayo'!H:H)</f>
        <v>0</v>
      </c>
      <c r="M46" s="6">
        <f xml:space="preserve"> (-1) * SUMIF('Registros Junio'!C:C,C46,'Registros Junio'!H:H)</f>
        <v>0</v>
      </c>
      <c r="N46" s="6">
        <f xml:space="preserve"> (-1) * SUMIF('Registros Julio'!C:C,C46,'Registros Julio'!H:H)</f>
        <v>0</v>
      </c>
      <c r="O46" s="6">
        <f xml:space="preserve"> (-1) * SUMIF('Registros Agosto'!C:C,C46,'Registros Agosto'!H:H)</f>
        <v>0</v>
      </c>
      <c r="P46" s="6">
        <f xml:space="preserve"> (-1) * SUMIF('Registros Septiembre'!C:C,C46,'Registros Septiembre'!H:H)</f>
        <v>0</v>
      </c>
      <c r="Q46" s="6">
        <f xml:space="preserve"> (-1) * SUMIF('Registros Octubre'!C:C,C46,'Registros Octubre'!H:H)</f>
        <v>0</v>
      </c>
      <c r="R46" s="6">
        <f xml:space="preserve"> (-1) * SUMIF('Registros Noviembre'!C:C,C46,'Registros Noviembre'!H:H)</f>
        <v>0</v>
      </c>
      <c r="S46" s="6">
        <f xml:space="preserve"> (-1) * SUMIF('Registros Diciembre'!C:C,C46,'Registros Diciembre'!H:H)</f>
        <v>0</v>
      </c>
      <c r="T46" s="42">
        <f t="shared" si="16"/>
        <v>0</v>
      </c>
      <c r="U46" s="42">
        <f t="shared" ca="1" si="15"/>
        <v>0</v>
      </c>
      <c r="V46" s="43">
        <f t="shared" si="17"/>
        <v>0</v>
      </c>
      <c r="W46" s="8"/>
    </row>
    <row r="47" spans="2:23">
      <c r="B47" s="8"/>
      <c r="C47" s="3" t="str">
        <f xml:space="preserve"> 'Listas Generales'!C30</f>
        <v>Entretenimiento</v>
      </c>
      <c r="D47" s="3" t="str">
        <f xml:space="preserve"> IF('Listas Generales'!D30="","",'Listas Generales'!D30)</f>
        <v>Salidas a bares y restaurantes, cine, teatro, etc.</v>
      </c>
      <c r="E47" s="4" t="str">
        <f xml:space="preserve"> 'Listas Generales'!E30</f>
        <v>Discrecional</v>
      </c>
      <c r="F47" s="4" t="str">
        <f xml:space="preserve"> 'Listas Generales'!F30</f>
        <v>Baja</v>
      </c>
      <c r="G47" s="4" t="str">
        <f xml:space="preserve"> 'Listas Generales'!G30</f>
        <v>Gasto extra</v>
      </c>
      <c r="H47" s="6">
        <f xml:space="preserve"> (-1) * SUMIF('Registros Enero'!C:C,C47,'Registros Enero'!H:H)</f>
        <v>0</v>
      </c>
      <c r="I47" s="6">
        <f xml:space="preserve"> (-1) * SUMIF('Registros Febrero'!C:C,C47,'Registros Febrero'!H:H)</f>
        <v>0</v>
      </c>
      <c r="J47" s="6">
        <f xml:space="preserve"> (-1) * SUMIF('Registros Marzo'!C:C,C47,'Registros Marzo'!H:H)</f>
        <v>0</v>
      </c>
      <c r="K47" s="6">
        <f xml:space="preserve"> (-1) * SUMIF('Registros Abril'!C:C,C47,'Registros Abril'!H:H)</f>
        <v>0</v>
      </c>
      <c r="L47" s="6">
        <f xml:space="preserve"> (-1) * SUMIF('Registros Mayo'!C:C,C47,'Registros Mayo'!H:H)</f>
        <v>0</v>
      </c>
      <c r="M47" s="6">
        <f xml:space="preserve"> (-1) * SUMIF('Registros Junio'!C:C,C47,'Registros Junio'!H:H)</f>
        <v>0</v>
      </c>
      <c r="N47" s="6">
        <f xml:space="preserve"> (-1) * SUMIF('Registros Julio'!C:C,C47,'Registros Julio'!H:H)</f>
        <v>0</v>
      </c>
      <c r="O47" s="6">
        <f xml:space="preserve"> (-1) * SUMIF('Registros Agosto'!C:C,C47,'Registros Agosto'!H:H)</f>
        <v>0</v>
      </c>
      <c r="P47" s="6">
        <f xml:space="preserve"> (-1) * SUMIF('Registros Septiembre'!C:C,C47,'Registros Septiembre'!H:H)</f>
        <v>0</v>
      </c>
      <c r="Q47" s="6">
        <f xml:space="preserve"> (-1) * SUMIF('Registros Octubre'!C:C,C47,'Registros Octubre'!H:H)</f>
        <v>0</v>
      </c>
      <c r="R47" s="6">
        <f xml:space="preserve"> (-1) * SUMIF('Registros Noviembre'!C:C,C47,'Registros Noviembre'!H:H)</f>
        <v>0</v>
      </c>
      <c r="S47" s="6">
        <f xml:space="preserve"> (-1) * SUMIF('Registros Diciembre'!C:C,C47,'Registros Diciembre'!H:H)</f>
        <v>0</v>
      </c>
      <c r="T47" s="42">
        <f t="shared" si="16"/>
        <v>0</v>
      </c>
      <c r="U47" s="42">
        <f t="shared" ca="1" si="15"/>
        <v>0</v>
      </c>
      <c r="V47" s="43">
        <f t="shared" si="17"/>
        <v>0</v>
      </c>
      <c r="W47" s="8"/>
    </row>
    <row r="48" spans="2:23">
      <c r="B48" s="8"/>
      <c r="C48" s="3" t="str">
        <f xml:space="preserve"> 'Listas Generales'!C31</f>
        <v>Deportes</v>
      </c>
      <c r="D48" s="3" t="str">
        <f xml:space="preserve"> IF('Listas Generales'!D31="","",'Listas Generales'!D31)</f>
        <v>Gimnasio, pilates, yoga, futbol, etc.</v>
      </c>
      <c r="E48" s="4" t="str">
        <f xml:space="preserve"> 'Listas Generales'!E31</f>
        <v>Discrecional</v>
      </c>
      <c r="F48" s="4" t="str">
        <f xml:space="preserve"> 'Listas Generales'!F31</f>
        <v>Baja</v>
      </c>
      <c r="G48" s="4" t="str">
        <f xml:space="preserve"> 'Listas Generales'!G31</f>
        <v>Gasto extra</v>
      </c>
      <c r="H48" s="6">
        <f xml:space="preserve"> (-1) * SUMIF('Registros Enero'!C:C,C48,'Registros Enero'!H:H)</f>
        <v>0</v>
      </c>
      <c r="I48" s="6">
        <f xml:space="preserve"> (-1) * SUMIF('Registros Febrero'!C:C,C48,'Registros Febrero'!H:H)</f>
        <v>0</v>
      </c>
      <c r="J48" s="6">
        <f xml:space="preserve"> (-1) * SUMIF('Registros Marzo'!C:C,C48,'Registros Marzo'!H:H)</f>
        <v>0</v>
      </c>
      <c r="K48" s="6">
        <f xml:space="preserve"> (-1) * SUMIF('Registros Abril'!C:C,C48,'Registros Abril'!H:H)</f>
        <v>0</v>
      </c>
      <c r="L48" s="6">
        <f xml:space="preserve"> (-1) * SUMIF('Registros Mayo'!C:C,C48,'Registros Mayo'!H:H)</f>
        <v>0</v>
      </c>
      <c r="M48" s="6">
        <f xml:space="preserve"> (-1) * SUMIF('Registros Junio'!C:C,C48,'Registros Junio'!H:H)</f>
        <v>0</v>
      </c>
      <c r="N48" s="6">
        <f xml:space="preserve"> (-1) * SUMIF('Registros Julio'!C:C,C48,'Registros Julio'!H:H)</f>
        <v>0</v>
      </c>
      <c r="O48" s="6">
        <f xml:space="preserve"> (-1) * SUMIF('Registros Agosto'!C:C,C48,'Registros Agosto'!H:H)</f>
        <v>0</v>
      </c>
      <c r="P48" s="6">
        <f xml:space="preserve"> (-1) * SUMIF('Registros Septiembre'!C:C,C48,'Registros Septiembre'!H:H)</f>
        <v>0</v>
      </c>
      <c r="Q48" s="6">
        <f xml:space="preserve"> (-1) * SUMIF('Registros Octubre'!C:C,C48,'Registros Octubre'!H:H)</f>
        <v>0</v>
      </c>
      <c r="R48" s="6">
        <f xml:space="preserve"> (-1) * SUMIF('Registros Noviembre'!C:C,C48,'Registros Noviembre'!H:H)</f>
        <v>0</v>
      </c>
      <c r="S48" s="6">
        <f xml:space="preserve"> (-1) * SUMIF('Registros Diciembre'!C:C,C48,'Registros Diciembre'!H:H)</f>
        <v>0</v>
      </c>
      <c r="T48" s="42">
        <f t="shared" si="16"/>
        <v>0</v>
      </c>
      <c r="U48" s="42">
        <f t="shared" ca="1" si="15"/>
        <v>0</v>
      </c>
      <c r="V48" s="43">
        <f t="shared" si="17"/>
        <v>0</v>
      </c>
      <c r="W48" s="8"/>
    </row>
    <row r="49" spans="2:23">
      <c r="B49" s="8"/>
      <c r="C49" s="3" t="str">
        <f xml:space="preserve"> 'Listas Generales'!C32</f>
        <v>Servicio doméstico / guardería</v>
      </c>
      <c r="D49" s="3" t="str">
        <f xml:space="preserve"> IF('Listas Generales'!D32="","",'Listas Generales'!D32)</f>
        <v>Personal de limpieza, guardería, etc.</v>
      </c>
      <c r="E49" s="4" t="str">
        <f xml:space="preserve"> 'Listas Generales'!E32</f>
        <v>Discrecional</v>
      </c>
      <c r="F49" s="4" t="str">
        <f xml:space="preserve"> 'Listas Generales'!F32</f>
        <v>Baja</v>
      </c>
      <c r="G49" s="4" t="str">
        <f xml:space="preserve"> 'Listas Generales'!G32</f>
        <v>Gasto extra</v>
      </c>
      <c r="H49" s="6">
        <f xml:space="preserve"> (-1) * SUMIF('Registros Enero'!C:C,C49,'Registros Enero'!H:H)</f>
        <v>0</v>
      </c>
      <c r="I49" s="6">
        <f xml:space="preserve"> (-1) * SUMIF('Registros Febrero'!C:C,C49,'Registros Febrero'!H:H)</f>
        <v>0</v>
      </c>
      <c r="J49" s="6">
        <f xml:space="preserve"> (-1) * SUMIF('Registros Marzo'!C:C,C49,'Registros Marzo'!H:H)</f>
        <v>0</v>
      </c>
      <c r="K49" s="6">
        <f xml:space="preserve"> (-1) * SUMIF('Registros Abril'!C:C,C49,'Registros Abril'!H:H)</f>
        <v>0</v>
      </c>
      <c r="L49" s="6">
        <f xml:space="preserve"> (-1) * SUMIF('Registros Mayo'!C:C,C49,'Registros Mayo'!H:H)</f>
        <v>0</v>
      </c>
      <c r="M49" s="6">
        <f xml:space="preserve"> (-1) * SUMIF('Registros Junio'!C:C,C49,'Registros Junio'!H:H)</f>
        <v>0</v>
      </c>
      <c r="N49" s="6">
        <f xml:space="preserve"> (-1) * SUMIF('Registros Julio'!C:C,C49,'Registros Julio'!H:H)</f>
        <v>0</v>
      </c>
      <c r="O49" s="6">
        <f xml:space="preserve"> (-1) * SUMIF('Registros Agosto'!C:C,C49,'Registros Agosto'!H:H)</f>
        <v>0</v>
      </c>
      <c r="P49" s="6">
        <f xml:space="preserve"> (-1) * SUMIF('Registros Septiembre'!C:C,C49,'Registros Septiembre'!H:H)</f>
        <v>0</v>
      </c>
      <c r="Q49" s="6">
        <f xml:space="preserve"> (-1) * SUMIF('Registros Octubre'!C:C,C49,'Registros Octubre'!H:H)</f>
        <v>0</v>
      </c>
      <c r="R49" s="6">
        <f xml:space="preserve"> (-1) * SUMIF('Registros Noviembre'!C:C,C49,'Registros Noviembre'!H:H)</f>
        <v>0</v>
      </c>
      <c r="S49" s="6">
        <f xml:space="preserve"> (-1) * SUMIF('Registros Diciembre'!C:C,C49,'Registros Diciembre'!H:H)</f>
        <v>0</v>
      </c>
      <c r="T49" s="42">
        <f t="shared" si="16"/>
        <v>0</v>
      </c>
      <c r="U49" s="42">
        <f t="shared" ca="1" si="15"/>
        <v>0</v>
      </c>
      <c r="V49" s="43">
        <f t="shared" si="17"/>
        <v>0</v>
      </c>
      <c r="W49" s="8"/>
    </row>
    <row r="50" spans="2:23">
      <c r="B50" s="8"/>
      <c r="C50" s="3" t="str">
        <f xml:space="preserve"> 'Listas Generales'!C33</f>
        <v>Tecnología y electrodomésticos</v>
      </c>
      <c r="D50" s="3" t="str">
        <f xml:space="preserve"> IF('Listas Generales'!D33="","",'Listas Generales'!D33)</f>
        <v>Celular, computadora, tablet, heladera, microondas, etc.</v>
      </c>
      <c r="E50" s="4" t="str">
        <f xml:space="preserve"> 'Listas Generales'!E33</f>
        <v>Discrecional</v>
      </c>
      <c r="F50" s="4" t="str">
        <f xml:space="preserve"> 'Listas Generales'!F33</f>
        <v>Media</v>
      </c>
      <c r="G50" s="4" t="str">
        <f xml:space="preserve"> 'Listas Generales'!G33</f>
        <v>Gasto extra</v>
      </c>
      <c r="H50" s="6">
        <f xml:space="preserve"> (-1) * SUMIF('Registros Enero'!C:C,C50,'Registros Enero'!H:H)</f>
        <v>0</v>
      </c>
      <c r="I50" s="6">
        <f xml:space="preserve"> (-1) * SUMIF('Registros Febrero'!C:C,C50,'Registros Febrero'!H:H)</f>
        <v>0</v>
      </c>
      <c r="J50" s="6">
        <f xml:space="preserve"> (-1) * SUMIF('Registros Marzo'!C:C,C50,'Registros Marzo'!H:H)</f>
        <v>0</v>
      </c>
      <c r="K50" s="6">
        <f xml:space="preserve"> (-1) * SUMIF('Registros Abril'!C:C,C50,'Registros Abril'!H:H)</f>
        <v>0</v>
      </c>
      <c r="L50" s="6">
        <f xml:space="preserve"> (-1) * SUMIF('Registros Mayo'!C:C,C50,'Registros Mayo'!H:H)</f>
        <v>0</v>
      </c>
      <c r="M50" s="6">
        <f xml:space="preserve"> (-1) * SUMIF('Registros Junio'!C:C,C50,'Registros Junio'!H:H)</f>
        <v>0</v>
      </c>
      <c r="N50" s="6">
        <f xml:space="preserve"> (-1) * SUMIF('Registros Julio'!C:C,C50,'Registros Julio'!H:H)</f>
        <v>0</v>
      </c>
      <c r="O50" s="6">
        <f xml:space="preserve"> (-1) * SUMIF('Registros Agosto'!C:C,C50,'Registros Agosto'!H:H)</f>
        <v>0</v>
      </c>
      <c r="P50" s="6">
        <f xml:space="preserve"> (-1) * SUMIF('Registros Septiembre'!C:C,C50,'Registros Septiembre'!H:H)</f>
        <v>0</v>
      </c>
      <c r="Q50" s="6">
        <f xml:space="preserve"> (-1) * SUMIF('Registros Octubre'!C:C,C50,'Registros Octubre'!H:H)</f>
        <v>0</v>
      </c>
      <c r="R50" s="6">
        <f xml:space="preserve"> (-1) * SUMIF('Registros Noviembre'!C:C,C50,'Registros Noviembre'!H:H)</f>
        <v>0</v>
      </c>
      <c r="S50" s="6">
        <f xml:space="preserve"> (-1) * SUMIF('Registros Diciembre'!C:C,C50,'Registros Diciembre'!H:H)</f>
        <v>0</v>
      </c>
      <c r="T50" s="42">
        <f t="shared" si="16"/>
        <v>0</v>
      </c>
      <c r="U50" s="42">
        <f t="shared" ca="1" si="15"/>
        <v>0</v>
      </c>
      <c r="V50" s="43">
        <f t="shared" si="17"/>
        <v>0</v>
      </c>
      <c r="W50" s="8"/>
    </row>
    <row r="51" spans="2:23">
      <c r="B51" s="8"/>
      <c r="C51" s="3" t="str">
        <f xml:space="preserve"> 'Listas Generales'!C34</f>
        <v>Vacaciones y otros viajes</v>
      </c>
      <c r="D51" s="3" t="str">
        <f xml:space="preserve"> IF('Listas Generales'!D34="","",'Listas Generales'!D34)</f>
        <v>Pasajes, hoteles, excursiones, etc.</v>
      </c>
      <c r="E51" s="4" t="str">
        <f xml:space="preserve"> 'Listas Generales'!E34</f>
        <v>Discrecional</v>
      </c>
      <c r="F51" s="4" t="str">
        <f xml:space="preserve"> 'Listas Generales'!F34</f>
        <v>Baja</v>
      </c>
      <c r="G51" s="4" t="str">
        <f xml:space="preserve"> 'Listas Generales'!G34</f>
        <v>Gasto extra</v>
      </c>
      <c r="H51" s="6">
        <f xml:space="preserve"> (-1) * SUMIF('Registros Enero'!C:C,C51,'Registros Enero'!H:H)</f>
        <v>0</v>
      </c>
      <c r="I51" s="6">
        <f xml:space="preserve"> (-1) * SUMIF('Registros Febrero'!C:C,C51,'Registros Febrero'!H:H)</f>
        <v>0</v>
      </c>
      <c r="J51" s="6">
        <f xml:space="preserve"> (-1) * SUMIF('Registros Marzo'!C:C,C51,'Registros Marzo'!H:H)</f>
        <v>0</v>
      </c>
      <c r="K51" s="6">
        <f xml:space="preserve"> (-1) * SUMIF('Registros Abril'!C:C,C51,'Registros Abril'!H:H)</f>
        <v>0</v>
      </c>
      <c r="L51" s="6">
        <f xml:space="preserve"> (-1) * SUMIF('Registros Mayo'!C:C,C51,'Registros Mayo'!H:H)</f>
        <v>0</v>
      </c>
      <c r="M51" s="6">
        <f xml:space="preserve"> (-1) * SUMIF('Registros Junio'!C:C,C51,'Registros Junio'!H:H)</f>
        <v>0</v>
      </c>
      <c r="N51" s="6">
        <f xml:space="preserve"> (-1) * SUMIF('Registros Julio'!C:C,C51,'Registros Julio'!H:H)</f>
        <v>0</v>
      </c>
      <c r="O51" s="6">
        <f xml:space="preserve"> (-1) * SUMIF('Registros Agosto'!C:C,C51,'Registros Agosto'!H:H)</f>
        <v>0</v>
      </c>
      <c r="P51" s="6">
        <f xml:space="preserve"> (-1) * SUMIF('Registros Septiembre'!C:C,C51,'Registros Septiembre'!H:H)</f>
        <v>0</v>
      </c>
      <c r="Q51" s="6">
        <f xml:space="preserve"> (-1) * SUMIF('Registros Octubre'!C:C,C51,'Registros Octubre'!H:H)</f>
        <v>0</v>
      </c>
      <c r="R51" s="6">
        <f xml:space="preserve"> (-1) * SUMIF('Registros Noviembre'!C:C,C51,'Registros Noviembre'!H:H)</f>
        <v>0</v>
      </c>
      <c r="S51" s="6">
        <f xml:space="preserve"> (-1) * SUMIF('Registros Diciembre'!C:C,C51,'Registros Diciembre'!H:H)</f>
        <v>0</v>
      </c>
      <c r="T51" s="42">
        <f t="shared" si="16"/>
        <v>0</v>
      </c>
      <c r="U51" s="42">
        <f t="shared" ca="1" si="15"/>
        <v>0</v>
      </c>
      <c r="V51" s="43">
        <f t="shared" si="17"/>
        <v>0</v>
      </c>
      <c r="W51" s="8"/>
    </row>
    <row r="52" spans="2:23">
      <c r="B52" s="8"/>
      <c r="C52" s="3" t="str">
        <f xml:space="preserve"> 'Listas Generales'!C35</f>
        <v>Arreglos del hogar</v>
      </c>
      <c r="D52" s="3" t="str">
        <f xml:space="preserve"> IF('Listas Generales'!D35="","",'Listas Generales'!D35)</f>
        <v>Refacciones generales, pintura, luces, muebles, etc.</v>
      </c>
      <c r="E52" s="4" t="str">
        <f xml:space="preserve"> 'Listas Generales'!E35</f>
        <v>Discrecional</v>
      </c>
      <c r="F52" s="4" t="str">
        <f xml:space="preserve"> 'Listas Generales'!F35</f>
        <v>Baja</v>
      </c>
      <c r="G52" s="4" t="str">
        <f xml:space="preserve"> 'Listas Generales'!G35</f>
        <v>Gasto extra</v>
      </c>
      <c r="H52" s="6">
        <f xml:space="preserve"> (-1) * SUMIF('Registros Enero'!C:C,C52,'Registros Enero'!H:H)</f>
        <v>0</v>
      </c>
      <c r="I52" s="6">
        <f xml:space="preserve"> (-1) * SUMIF('Registros Febrero'!C:C,C52,'Registros Febrero'!H:H)</f>
        <v>0</v>
      </c>
      <c r="J52" s="6">
        <f xml:space="preserve"> (-1) * SUMIF('Registros Marzo'!C:C,C52,'Registros Marzo'!H:H)</f>
        <v>0</v>
      </c>
      <c r="K52" s="6">
        <f xml:space="preserve"> (-1) * SUMIF('Registros Abril'!C:C,C52,'Registros Abril'!H:H)</f>
        <v>0</v>
      </c>
      <c r="L52" s="6">
        <f xml:space="preserve"> (-1) * SUMIF('Registros Mayo'!C:C,C52,'Registros Mayo'!H:H)</f>
        <v>0</v>
      </c>
      <c r="M52" s="6">
        <f xml:space="preserve"> (-1) * SUMIF('Registros Junio'!C:C,C52,'Registros Junio'!H:H)</f>
        <v>0</v>
      </c>
      <c r="N52" s="6">
        <f xml:space="preserve"> (-1) * SUMIF('Registros Julio'!C:C,C52,'Registros Julio'!H:H)</f>
        <v>0</v>
      </c>
      <c r="O52" s="6">
        <f xml:space="preserve"> (-1) * SUMIF('Registros Agosto'!C:C,C52,'Registros Agosto'!H:H)</f>
        <v>0</v>
      </c>
      <c r="P52" s="6">
        <f xml:space="preserve"> (-1) * SUMIF('Registros Septiembre'!C:C,C52,'Registros Septiembre'!H:H)</f>
        <v>0</v>
      </c>
      <c r="Q52" s="6">
        <f xml:space="preserve"> (-1) * SUMIF('Registros Octubre'!C:C,C52,'Registros Octubre'!H:H)</f>
        <v>0</v>
      </c>
      <c r="R52" s="6">
        <f xml:space="preserve"> (-1) * SUMIF('Registros Noviembre'!C:C,C52,'Registros Noviembre'!H:H)</f>
        <v>0</v>
      </c>
      <c r="S52" s="6">
        <f xml:space="preserve"> (-1) * SUMIF('Registros Diciembre'!C:C,C52,'Registros Diciembre'!H:H)</f>
        <v>0</v>
      </c>
      <c r="T52" s="42">
        <f t="shared" si="16"/>
        <v>0</v>
      </c>
      <c r="U52" s="42">
        <f t="shared" ca="1" si="15"/>
        <v>0</v>
      </c>
      <c r="V52" s="43">
        <f t="shared" si="17"/>
        <v>0</v>
      </c>
      <c r="W52" s="8"/>
    </row>
    <row r="53" spans="2:23">
      <c r="B53" s="8"/>
      <c r="C53" s="3" t="str">
        <f xml:space="preserve"> 'Listas Generales'!C36</f>
        <v>Otros gastos</v>
      </c>
      <c r="D53" s="3" t="str">
        <f xml:space="preserve"> IF('Listas Generales'!D36="","",'Listas Generales'!D36)</f>
        <v>Gastos no incluidos en las demás categorías</v>
      </c>
      <c r="E53" s="4" t="str">
        <f xml:space="preserve"> 'Listas Generales'!E36</f>
        <v>Discrecional</v>
      </c>
      <c r="F53" s="4" t="str">
        <f xml:space="preserve"> 'Listas Generales'!F36</f>
        <v>Baja</v>
      </c>
      <c r="G53" s="4" t="str">
        <f xml:space="preserve"> 'Listas Generales'!G36</f>
        <v>Gasto extra</v>
      </c>
      <c r="H53" s="6">
        <f xml:space="preserve"> (-1) * SUMIF('Registros Enero'!C:C,C53,'Registros Enero'!H:H)</f>
        <v>0</v>
      </c>
      <c r="I53" s="6">
        <f xml:space="preserve"> (-1) * SUMIF('Registros Febrero'!C:C,C53,'Registros Febrero'!H:H)</f>
        <v>0</v>
      </c>
      <c r="J53" s="6">
        <f xml:space="preserve"> (-1) * SUMIF('Registros Marzo'!C:C,C53,'Registros Marzo'!H:H)</f>
        <v>0</v>
      </c>
      <c r="K53" s="6">
        <f xml:space="preserve"> (-1) * SUMIF('Registros Abril'!C:C,C53,'Registros Abril'!H:H)</f>
        <v>0</v>
      </c>
      <c r="L53" s="6">
        <f xml:space="preserve"> (-1) * SUMIF('Registros Mayo'!C:C,C53,'Registros Mayo'!H:H)</f>
        <v>0</v>
      </c>
      <c r="M53" s="6">
        <f xml:space="preserve"> (-1) * SUMIF('Registros Junio'!C:C,C53,'Registros Junio'!H:H)</f>
        <v>0</v>
      </c>
      <c r="N53" s="6">
        <f xml:space="preserve"> (-1) * SUMIF('Registros Julio'!C:C,C53,'Registros Julio'!H:H)</f>
        <v>0</v>
      </c>
      <c r="O53" s="6">
        <f xml:space="preserve"> (-1) * SUMIF('Registros Agosto'!C:C,C53,'Registros Agosto'!H:H)</f>
        <v>0</v>
      </c>
      <c r="P53" s="6">
        <f xml:space="preserve"> (-1) * SUMIF('Registros Septiembre'!C:C,C53,'Registros Septiembre'!H:H)</f>
        <v>0</v>
      </c>
      <c r="Q53" s="6">
        <f xml:space="preserve"> (-1) * SUMIF('Registros Octubre'!C:C,C53,'Registros Octubre'!H:H)</f>
        <v>0</v>
      </c>
      <c r="R53" s="6">
        <f xml:space="preserve"> (-1) * SUMIF('Registros Noviembre'!C:C,C53,'Registros Noviembre'!H:H)</f>
        <v>0</v>
      </c>
      <c r="S53" s="6">
        <f xml:space="preserve"> (-1) * SUMIF('Registros Diciembre'!C:C,C53,'Registros Diciembre'!H:H)</f>
        <v>0</v>
      </c>
      <c r="T53" s="42">
        <f t="shared" si="16"/>
        <v>0</v>
      </c>
      <c r="U53" s="42">
        <f t="shared" ca="1" si="15"/>
        <v>0</v>
      </c>
      <c r="V53" s="43">
        <f t="shared" si="17"/>
        <v>0</v>
      </c>
      <c r="W53" s="8"/>
    </row>
    <row r="54" spans="2:23" ht="15">
      <c r="B54" s="15"/>
      <c r="C54" s="16" t="s">
        <v>155</v>
      </c>
      <c r="D54" s="16"/>
      <c r="E54" s="16"/>
      <c r="F54" s="16"/>
      <c r="G54" s="16"/>
      <c r="H54" s="17">
        <f xml:space="preserve"> SUM( H37:H53)</f>
        <v>0</v>
      </c>
      <c r="I54" s="17">
        <f t="shared" ref="I54:O54" si="18" xml:space="preserve"> SUM( I37:I53)</f>
        <v>0</v>
      </c>
      <c r="J54" s="17">
        <f t="shared" si="18"/>
        <v>0</v>
      </c>
      <c r="K54" s="17">
        <f t="shared" si="18"/>
        <v>0</v>
      </c>
      <c r="L54" s="17">
        <f t="shared" si="18"/>
        <v>0</v>
      </c>
      <c r="M54" s="17">
        <f t="shared" si="18"/>
        <v>0</v>
      </c>
      <c r="N54" s="17">
        <f t="shared" si="18"/>
        <v>0</v>
      </c>
      <c r="O54" s="17">
        <f t="shared" si="18"/>
        <v>0</v>
      </c>
      <c r="P54" s="17">
        <f t="shared" ref="P54:S54" si="19" xml:space="preserve"> SUM( P37:P53)</f>
        <v>0</v>
      </c>
      <c r="Q54" s="17">
        <f t="shared" si="19"/>
        <v>0</v>
      </c>
      <c r="R54" s="17">
        <f t="shared" si="19"/>
        <v>0</v>
      </c>
      <c r="S54" s="17">
        <f t="shared" si="19"/>
        <v>0</v>
      </c>
      <c r="T54" s="17">
        <f t="shared" ref="T54" si="20" xml:space="preserve"> SUM( T37:T53)</f>
        <v>0</v>
      </c>
      <c r="U54" s="17">
        <f t="shared" ref="U54:V54" ca="1" si="21" xml:space="preserve"> SUM( U37:U53)</f>
        <v>0</v>
      </c>
      <c r="V54" s="18">
        <f t="shared" si="21"/>
        <v>0</v>
      </c>
      <c r="W54" s="8"/>
    </row>
    <row r="55" spans="2:23" ht="7.5" customHeight="1">
      <c r="B55" s="8"/>
      <c r="C55" s="8"/>
      <c r="D55" s="8"/>
      <c r="E55" s="8"/>
      <c r="F55" s="8"/>
      <c r="G55" s="8"/>
      <c r="H55" s="8"/>
      <c r="I55" s="8"/>
      <c r="J55" s="8"/>
      <c r="K55" s="8"/>
      <c r="L55" s="8"/>
      <c r="M55" s="8"/>
      <c r="N55" s="8"/>
      <c r="O55" s="8"/>
      <c r="P55" s="8"/>
      <c r="Q55" s="8"/>
      <c r="R55" s="8"/>
      <c r="S55" s="8"/>
      <c r="T55" s="8"/>
      <c r="U55" s="8"/>
      <c r="V55" s="8"/>
      <c r="W55" s="8"/>
    </row>
    <row r="56" spans="2:23" ht="15">
      <c r="B56" s="15"/>
      <c r="C56" s="19" t="s">
        <v>156</v>
      </c>
      <c r="D56" s="19"/>
      <c r="E56" s="19"/>
      <c r="F56" s="19"/>
      <c r="G56" s="19"/>
      <c r="H56" s="20">
        <f ca="1" xml:space="preserve"> H35 + H54</f>
        <v>0</v>
      </c>
      <c r="I56" s="20">
        <f t="shared" ref="I56:U56" ca="1" si="22" xml:space="preserve"> I35 + I54</f>
        <v>0</v>
      </c>
      <c r="J56" s="20">
        <f t="shared" ca="1" si="22"/>
        <v>0</v>
      </c>
      <c r="K56" s="20">
        <f t="shared" ca="1" si="22"/>
        <v>0</v>
      </c>
      <c r="L56" s="20">
        <f t="shared" ca="1" si="22"/>
        <v>0</v>
      </c>
      <c r="M56" s="20">
        <f t="shared" ca="1" si="22"/>
        <v>0</v>
      </c>
      <c r="N56" s="20">
        <f t="shared" ca="1" si="22"/>
        <v>0</v>
      </c>
      <c r="O56" s="20">
        <f t="shared" ca="1" si="22"/>
        <v>0</v>
      </c>
      <c r="P56" s="20">
        <f t="shared" ca="1" si="22"/>
        <v>0</v>
      </c>
      <c r="Q56" s="20">
        <f t="shared" ca="1" si="22"/>
        <v>0</v>
      </c>
      <c r="R56" s="20">
        <f t="shared" ca="1" si="22"/>
        <v>0</v>
      </c>
      <c r="S56" s="20">
        <f t="shared" ca="1" si="22"/>
        <v>0</v>
      </c>
      <c r="T56" s="20">
        <f t="shared" ca="1" si="22"/>
        <v>0</v>
      </c>
      <c r="U56" s="20">
        <f t="shared" ca="1" si="22"/>
        <v>0</v>
      </c>
      <c r="V56" s="8"/>
      <c r="W56" s="8"/>
    </row>
    <row r="57" spans="2:23">
      <c r="B57" s="8"/>
      <c r="C57" s="8"/>
      <c r="D57" s="8"/>
      <c r="E57" s="8"/>
      <c r="F57" s="8"/>
      <c r="G57" s="8"/>
      <c r="H57" s="44" t="str">
        <f ca="1" xml:space="preserve"> IF( H56 = 0, "Equilibrio", IF( H56 &gt; 0, "Ahorro", "Déficit" ) )</f>
        <v>Equilibrio</v>
      </c>
      <c r="I57" s="44" t="str">
        <f t="shared" ref="I57:S57" ca="1" si="23" xml:space="preserve"> IF( I56 = 0, "Equilibrio", IF( I56 &gt; 0, "Ahorro", "Déficit" ) )</f>
        <v>Equilibrio</v>
      </c>
      <c r="J57" s="44" t="str">
        <f t="shared" ca="1" si="23"/>
        <v>Equilibrio</v>
      </c>
      <c r="K57" s="44" t="str">
        <f t="shared" ca="1" si="23"/>
        <v>Equilibrio</v>
      </c>
      <c r="L57" s="44" t="str">
        <f t="shared" ca="1" si="23"/>
        <v>Equilibrio</v>
      </c>
      <c r="M57" s="44" t="str">
        <f t="shared" ca="1" si="23"/>
        <v>Equilibrio</v>
      </c>
      <c r="N57" s="44" t="str">
        <f t="shared" ca="1" si="23"/>
        <v>Equilibrio</v>
      </c>
      <c r="O57" s="44" t="str">
        <f t="shared" ca="1" si="23"/>
        <v>Equilibrio</v>
      </c>
      <c r="P57" s="44" t="str">
        <f t="shared" ca="1" si="23"/>
        <v>Equilibrio</v>
      </c>
      <c r="Q57" s="44" t="str">
        <f t="shared" ca="1" si="23"/>
        <v>Equilibrio</v>
      </c>
      <c r="R57" s="44" t="str">
        <f t="shared" ca="1" si="23"/>
        <v>Equilibrio</v>
      </c>
      <c r="S57" s="44" t="str">
        <f t="shared" ca="1" si="23"/>
        <v>Equilibrio</v>
      </c>
      <c r="T57" s="44" t="str">
        <f t="shared" ref="T57" ca="1" si="24" xml:space="preserve"> IF( T56 = 0, "Equilibrio", IF( T56 &gt; 0, "Ahorro", "Déficit" ) )</f>
        <v>Equilibrio</v>
      </c>
      <c r="U57" s="44" t="str">
        <f t="shared" ref="U57" ca="1" si="25" xml:space="preserve"> IF( U56 = 0, "Equilibrio", IF( U56 &gt; 0, "Ahorro", "Déficit" ) )</f>
        <v>Equilibrio</v>
      </c>
      <c r="V57" s="8"/>
      <c r="W57" s="8"/>
    </row>
    <row r="58" spans="2:23" ht="15">
      <c r="B58" s="8"/>
      <c r="C58" s="19" t="s">
        <v>88</v>
      </c>
      <c r="D58" s="19"/>
      <c r="E58" s="19"/>
      <c r="F58" s="19"/>
      <c r="G58" s="19"/>
      <c r="H58" s="20">
        <f ca="1">H56</f>
        <v>0</v>
      </c>
      <c r="I58" s="20">
        <f ca="1" xml:space="preserve"> H58 + I56</f>
        <v>0</v>
      </c>
      <c r="J58" s="20">
        <f t="shared" ref="J58:S58" ca="1" si="26" xml:space="preserve"> I58 + J56</f>
        <v>0</v>
      </c>
      <c r="K58" s="20">
        <f t="shared" ca="1" si="26"/>
        <v>0</v>
      </c>
      <c r="L58" s="20">
        <f t="shared" ca="1" si="26"/>
        <v>0</v>
      </c>
      <c r="M58" s="20">
        <f t="shared" ca="1" si="26"/>
        <v>0</v>
      </c>
      <c r="N58" s="20">
        <f t="shared" ca="1" si="26"/>
        <v>0</v>
      </c>
      <c r="O58" s="20">
        <f t="shared" ca="1" si="26"/>
        <v>0</v>
      </c>
      <c r="P58" s="20">
        <f t="shared" ca="1" si="26"/>
        <v>0</v>
      </c>
      <c r="Q58" s="20">
        <f t="shared" ca="1" si="26"/>
        <v>0</v>
      </c>
      <c r="R58" s="20">
        <f t="shared" ca="1" si="26"/>
        <v>0</v>
      </c>
      <c r="S58" s="20">
        <f t="shared" ca="1" si="26"/>
        <v>0</v>
      </c>
      <c r="T58" s="8"/>
      <c r="U58" s="8"/>
      <c r="V58" s="8"/>
      <c r="W58" s="8"/>
    </row>
    <row r="59" spans="2:23"/>
    <row r="60" spans="2:23"/>
  </sheetData>
  <sheetProtection algorithmName="SHA-512" hashValue="zQoeDvJfJHce6NJYp29L9rhey6zT7uBHV9XAK7lB2g5ahjFWT8BaL/pfYEUptTGyy41a6kFkwG/mMatc1k0Ulg==" saltValue="VKalbsZZLD1C28T0tl/RZA==" spinCount="100000" sheet="1" objects="1" scenarios="1"/>
  <mergeCells count="3">
    <mergeCell ref="T7:V7"/>
    <mergeCell ref="H7:S7"/>
    <mergeCell ref="B4:D4"/>
  </mergeCells>
  <phoneticPr fontId="8" type="noConversion"/>
  <conditionalFormatting sqref="H57:U57">
    <cfRule type="cellIs" dxfId="22" priority="3" operator="equal">
      <formula>"Equilibrio"</formula>
    </cfRule>
    <cfRule type="cellIs" dxfId="21" priority="4" operator="equal">
      <formula>"Déficit"</formula>
    </cfRule>
    <cfRule type="cellIs" dxfId="20" priority="5" operator="equal">
      <formula>"Ahorro"</formula>
    </cfRule>
  </conditionalFormatting>
  <conditionalFormatting sqref="H6:S6">
    <cfRule type="cellIs" dxfId="19" priority="1" operator="equal">
      <formula>"Inactivo"</formula>
    </cfRule>
    <cfRule type="cellIs" dxfId="18" priority="2" operator="equal">
      <formula>"Activo"</formula>
    </cfRule>
  </conditionalFormatting>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22D1E-1725-4686-863C-E724DEBD584F}">
  <sheetPr>
    <tabColor rgb="FF1D4F92"/>
  </sheetPr>
  <dimension ref="A1:W82"/>
  <sheetViews>
    <sheetView showGridLines="0" showRowColHeaders="0" zoomScale="80" zoomScaleNormal="80" workbookViewId="0">
      <pane ySplit="9" topLeftCell="A10" activePane="bottomLeft" state="frozen"/>
      <selection pane="bottomLeft"/>
    </sheetView>
  </sheetViews>
  <sheetFormatPr baseColWidth="10" defaultColWidth="0" defaultRowHeight="14.25" zeroHeight="1"/>
  <cols>
    <col min="1" max="1" width="1.42578125" style="2" customWidth="1"/>
    <col min="2" max="2" width="13.42578125" style="2" bestFit="1" customWidth="1"/>
    <col min="3" max="3" width="45" style="2" customWidth="1"/>
    <col min="4" max="6" width="24.42578125" style="2" customWidth="1"/>
    <col min="7" max="7" width="57.42578125" style="2" bestFit="1" customWidth="1"/>
    <col min="8" max="10" width="20" style="2" customWidth="1"/>
    <col min="11" max="11" width="11.42578125" style="2" customWidth="1"/>
    <col min="12" max="23" width="12" style="2" hidden="1" customWidth="1"/>
    <col min="24" max="16384" width="11.42578125" style="2" hidden="1"/>
  </cols>
  <sheetData>
    <row r="1" spans="2:11" ht="7.5" customHeight="1"/>
    <row r="2" spans="2:11" ht="36.75" customHeight="1">
      <c r="B2" s="8"/>
      <c r="C2" s="8"/>
      <c r="D2" s="8"/>
      <c r="E2" s="8"/>
      <c r="F2" s="8"/>
      <c r="G2" s="8"/>
      <c r="H2" s="8"/>
      <c r="I2" s="8"/>
      <c r="J2" s="8"/>
      <c r="K2" s="8"/>
    </row>
    <row r="3" spans="2:11">
      <c r="B3" s="8"/>
      <c r="C3" s="8"/>
      <c r="D3" s="8"/>
      <c r="E3" s="8"/>
      <c r="F3" s="8"/>
      <c r="G3" s="8"/>
      <c r="H3" s="8"/>
      <c r="I3" s="8"/>
      <c r="J3" s="8"/>
      <c r="K3" s="8"/>
    </row>
    <row r="4" spans="2:11" customFormat="1" ht="23.25">
      <c r="B4" s="60" t="s">
        <v>132</v>
      </c>
      <c r="C4" s="60"/>
      <c r="D4" s="60"/>
      <c r="E4" s="60"/>
      <c r="F4" s="9"/>
      <c r="G4" s="10"/>
      <c r="H4" s="11"/>
      <c r="I4" s="10"/>
      <c r="J4" s="10"/>
      <c r="K4" s="10"/>
    </row>
    <row r="5" spans="2:11">
      <c r="B5" s="8"/>
      <c r="C5" s="8"/>
      <c r="D5" s="8"/>
      <c r="E5" s="8"/>
      <c r="F5" s="8"/>
      <c r="G5" s="8"/>
      <c r="H5" s="8"/>
      <c r="I5" s="8"/>
      <c r="J5" s="8"/>
      <c r="K5" s="8"/>
    </row>
    <row r="6" spans="2:11">
      <c r="B6" s="8"/>
      <c r="C6" s="8"/>
      <c r="D6" s="8"/>
      <c r="E6" s="8"/>
      <c r="F6" s="8"/>
      <c r="G6" s="8"/>
      <c r="H6" s="8"/>
      <c r="I6" s="8"/>
      <c r="J6" s="8"/>
      <c r="K6" s="8"/>
    </row>
    <row r="7" spans="2:11" ht="15">
      <c r="B7" s="8"/>
      <c r="C7" s="8"/>
      <c r="D7" s="8"/>
      <c r="E7" s="8"/>
      <c r="F7" s="8"/>
      <c r="G7" s="8"/>
      <c r="H7" s="67" t="s">
        <v>84</v>
      </c>
      <c r="I7" s="67"/>
      <c r="J7" s="67"/>
      <c r="K7" s="8"/>
    </row>
    <row r="8" spans="2:11" ht="15.75">
      <c r="B8" s="8"/>
      <c r="C8" s="12" t="s">
        <v>13</v>
      </c>
      <c r="D8" s="12" t="s">
        <v>12</v>
      </c>
      <c r="E8" s="13" t="s">
        <v>17</v>
      </c>
      <c r="F8" s="13" t="s">
        <v>98</v>
      </c>
      <c r="G8" s="12" t="s">
        <v>83</v>
      </c>
      <c r="H8" s="14" t="s">
        <v>61</v>
      </c>
      <c r="I8" s="14" t="s">
        <v>90</v>
      </c>
      <c r="J8" s="14" t="s">
        <v>62</v>
      </c>
      <c r="K8" s="8"/>
    </row>
    <row r="9" spans="2:11" ht="7.5" customHeight="1">
      <c r="B9" s="8"/>
      <c r="C9" s="8"/>
      <c r="D9" s="8"/>
      <c r="E9" s="8"/>
      <c r="F9" s="8"/>
      <c r="G9" s="8"/>
      <c r="H9" s="8"/>
      <c r="I9" s="8"/>
      <c r="J9" s="8"/>
      <c r="K9" s="8"/>
    </row>
    <row r="10" spans="2:11">
      <c r="B10" s="15"/>
      <c r="C10" s="3" t="str">
        <f xml:space="preserve"> 'Listas Generales'!C8</f>
        <v>Ingreso 1</v>
      </c>
      <c r="D10" s="4" t="str">
        <f xml:space="preserve"> 'Listas Generales'!E8</f>
        <v>Rel. Dependencia</v>
      </c>
      <c r="E10" s="4" t="str">
        <f xml:space="preserve"> 'Listas Generales'!F8</f>
        <v>Alta</v>
      </c>
      <c r="F10" s="4" t="str">
        <f xml:space="preserve"> 'Listas Generales'!G8</f>
        <v>Ingreso activo</v>
      </c>
      <c r="G10" s="5" t="str">
        <f xml:space="preserve"> IF('Listas Generales'!D8="","",'Listas Generales'!D8)</f>
        <v>Trabajo en local de comercio</v>
      </c>
      <c r="H10" s="6">
        <f xml:space="preserve"> 'Procesamiento de datos'!T10</f>
        <v>0</v>
      </c>
      <c r="I10" s="6">
        <f ca="1" xml:space="preserve"> 'Procesamiento de datos'!U10</f>
        <v>0</v>
      </c>
      <c r="J10" s="7">
        <f xml:space="preserve"> 'Procesamiento de datos'!V10</f>
        <v>0</v>
      </c>
      <c r="K10" s="8"/>
    </row>
    <row r="11" spans="2:11">
      <c r="B11" s="15"/>
      <c r="C11" s="3" t="str">
        <f xml:space="preserve"> 'Listas Generales'!C9</f>
        <v>Ingreso 2</v>
      </c>
      <c r="D11" s="4" t="str">
        <f xml:space="preserve"> 'Listas Generales'!E9</f>
        <v>Rel. Dependencia</v>
      </c>
      <c r="E11" s="4" t="str">
        <f xml:space="preserve"> 'Listas Generales'!F9</f>
        <v>Alta</v>
      </c>
      <c r="F11" s="4" t="str">
        <f xml:space="preserve"> 'Listas Generales'!G9</f>
        <v>Ingreso activo</v>
      </c>
      <c r="G11" s="5" t="str">
        <f xml:space="preserve"> IF('Listas Generales'!D9="","",'Listas Generales'!D9)</f>
        <v/>
      </c>
      <c r="H11" s="6">
        <f xml:space="preserve"> 'Procesamiento de datos'!T11</f>
        <v>0</v>
      </c>
      <c r="I11" s="6">
        <f ca="1" xml:space="preserve"> 'Procesamiento de datos'!U11</f>
        <v>0</v>
      </c>
      <c r="J11" s="7">
        <f xml:space="preserve"> 'Procesamiento de datos'!V11</f>
        <v>0</v>
      </c>
      <c r="K11" s="8"/>
    </row>
    <row r="12" spans="2:11">
      <c r="B12" s="15"/>
      <c r="C12" s="3" t="str">
        <f xml:space="preserve"> 'Listas Generales'!C10</f>
        <v>Ingreso 3</v>
      </c>
      <c r="D12" s="4" t="str">
        <f xml:space="preserve"> 'Listas Generales'!E10</f>
        <v>Rel. Dependencia</v>
      </c>
      <c r="E12" s="4" t="str">
        <f xml:space="preserve"> 'Listas Generales'!F10</f>
        <v>Alta</v>
      </c>
      <c r="F12" s="4" t="str">
        <f xml:space="preserve"> 'Listas Generales'!G10</f>
        <v>Ingreso activo</v>
      </c>
      <c r="G12" s="5" t="str">
        <f xml:space="preserve"> IF('Listas Generales'!D10="","",'Listas Generales'!D10)</f>
        <v/>
      </c>
      <c r="H12" s="6">
        <f xml:space="preserve"> 'Procesamiento de datos'!T12</f>
        <v>0</v>
      </c>
      <c r="I12" s="6">
        <f ca="1" xml:space="preserve"> 'Procesamiento de datos'!U12</f>
        <v>0</v>
      </c>
      <c r="J12" s="7">
        <f xml:space="preserve"> 'Procesamiento de datos'!V12</f>
        <v>0</v>
      </c>
      <c r="K12" s="8"/>
    </row>
    <row r="13" spans="2:11">
      <c r="B13" s="15"/>
      <c r="C13" s="3" t="str">
        <f xml:space="preserve"> 'Listas Generales'!C11</f>
        <v>Ingreso 4</v>
      </c>
      <c r="D13" s="4" t="str">
        <f xml:space="preserve"> 'Listas Generales'!E11</f>
        <v>Autónomo</v>
      </c>
      <c r="E13" s="4" t="str">
        <f xml:space="preserve"> 'Listas Generales'!F11</f>
        <v>Alta</v>
      </c>
      <c r="F13" s="4" t="str">
        <f xml:space="preserve"> 'Listas Generales'!G11</f>
        <v>Ingreso activo</v>
      </c>
      <c r="G13" s="5" t="str">
        <f xml:space="preserve"> IF('Listas Generales'!D11="","",'Listas Generales'!D11)</f>
        <v>Asesoría de imagen</v>
      </c>
      <c r="H13" s="6">
        <f xml:space="preserve"> 'Procesamiento de datos'!T13</f>
        <v>0</v>
      </c>
      <c r="I13" s="6">
        <f ca="1" xml:space="preserve"> 'Procesamiento de datos'!U13</f>
        <v>0</v>
      </c>
      <c r="J13" s="7">
        <f xml:space="preserve"> 'Procesamiento de datos'!V13</f>
        <v>0</v>
      </c>
      <c r="K13" s="8"/>
    </row>
    <row r="14" spans="2:11">
      <c r="B14" s="15"/>
      <c r="C14" s="3" t="str">
        <f xml:space="preserve"> 'Listas Generales'!C12</f>
        <v>Ingreso 5</v>
      </c>
      <c r="D14" s="4" t="str">
        <f xml:space="preserve"> 'Listas Generales'!E12</f>
        <v>Autónomo</v>
      </c>
      <c r="E14" s="4" t="str">
        <f xml:space="preserve"> 'Listas Generales'!F12</f>
        <v>Alta</v>
      </c>
      <c r="F14" s="4" t="str">
        <f xml:space="preserve"> 'Listas Generales'!G12</f>
        <v>Ingreso activo</v>
      </c>
      <c r="G14" s="5" t="str">
        <f xml:space="preserve"> IF('Listas Generales'!D12="","",'Listas Generales'!D12)</f>
        <v/>
      </c>
      <c r="H14" s="6">
        <f xml:space="preserve"> 'Procesamiento de datos'!T14</f>
        <v>0</v>
      </c>
      <c r="I14" s="6">
        <f ca="1" xml:space="preserve"> 'Procesamiento de datos'!U14</f>
        <v>0</v>
      </c>
      <c r="J14" s="7">
        <f xml:space="preserve"> 'Procesamiento de datos'!V14</f>
        <v>0</v>
      </c>
      <c r="K14" s="8"/>
    </row>
    <row r="15" spans="2:11">
      <c r="B15" s="15"/>
      <c r="C15" s="3" t="str">
        <f xml:space="preserve"> 'Listas Generales'!C13</f>
        <v>Ingreso 6</v>
      </c>
      <c r="D15" s="4" t="str">
        <f xml:space="preserve"> 'Listas Generales'!E13</f>
        <v>Inversiones</v>
      </c>
      <c r="E15" s="4" t="str">
        <f xml:space="preserve"> 'Listas Generales'!F13</f>
        <v>Alta</v>
      </c>
      <c r="F15" s="4" t="str">
        <f xml:space="preserve"> 'Listas Generales'!G13</f>
        <v>Ingreso pasivo</v>
      </c>
      <c r="G15" s="5" t="str">
        <f xml:space="preserve"> IF('Listas Generales'!D13="","",'Listas Generales'!D13)</f>
        <v>Plazo fijo</v>
      </c>
      <c r="H15" s="6">
        <f xml:space="preserve"> 'Procesamiento de datos'!T15</f>
        <v>0</v>
      </c>
      <c r="I15" s="6">
        <f ca="1" xml:space="preserve"> 'Procesamiento de datos'!U15</f>
        <v>0</v>
      </c>
      <c r="J15" s="7">
        <f xml:space="preserve"> 'Procesamiento de datos'!V15</f>
        <v>0</v>
      </c>
      <c r="K15" s="8"/>
    </row>
    <row r="16" spans="2:11">
      <c r="B16" s="15"/>
      <c r="C16" s="3" t="str">
        <f xml:space="preserve"> 'Listas Generales'!C14</f>
        <v>Ingreso 7</v>
      </c>
      <c r="D16" s="4" t="str">
        <f xml:space="preserve"> 'Listas Generales'!E14</f>
        <v>Otros</v>
      </c>
      <c r="E16" s="4" t="str">
        <f xml:space="preserve"> 'Listas Generales'!F14</f>
        <v>Alta</v>
      </c>
      <c r="F16" s="4" t="str">
        <f xml:space="preserve"> 'Listas Generales'!G14</f>
        <v>Ingreso activo</v>
      </c>
      <c r="G16" s="5" t="str">
        <f xml:space="preserve"> IF('Listas Generales'!D14="","",'Listas Generales'!D14)</f>
        <v/>
      </c>
      <c r="H16" s="6">
        <f xml:space="preserve"> 'Procesamiento de datos'!T16</f>
        <v>0</v>
      </c>
      <c r="I16" s="6">
        <f ca="1" xml:space="preserve"> 'Procesamiento de datos'!U16</f>
        <v>0</v>
      </c>
      <c r="J16" s="7">
        <f xml:space="preserve"> 'Procesamiento de datos'!V16</f>
        <v>0</v>
      </c>
      <c r="K16" s="8"/>
    </row>
    <row r="17" spans="2:11">
      <c r="B17" s="15"/>
      <c r="C17" s="3" t="str">
        <f xml:space="preserve"> 'Listas Generales'!C15</f>
        <v>Ingreso 8</v>
      </c>
      <c r="D17" s="4" t="str">
        <f xml:space="preserve"> 'Listas Generales'!E15</f>
        <v>Otros</v>
      </c>
      <c r="E17" s="4" t="str">
        <f xml:space="preserve"> 'Listas Generales'!F15</f>
        <v>Alta</v>
      </c>
      <c r="F17" s="4" t="str">
        <f xml:space="preserve"> 'Listas Generales'!G15</f>
        <v>Ingreso activo</v>
      </c>
      <c r="G17" s="5" t="str">
        <f xml:space="preserve"> IF('Listas Generales'!D15="","",'Listas Generales'!D15)</f>
        <v/>
      </c>
      <c r="H17" s="6">
        <f xml:space="preserve"> 'Procesamiento de datos'!T17</f>
        <v>0</v>
      </c>
      <c r="I17" s="6">
        <f ca="1" xml:space="preserve"> 'Procesamiento de datos'!U17</f>
        <v>0</v>
      </c>
      <c r="J17" s="7">
        <f xml:space="preserve"> 'Procesamiento de datos'!V17</f>
        <v>0</v>
      </c>
      <c r="K17" s="8"/>
    </row>
    <row r="18" spans="2:11" ht="15">
      <c r="B18" s="15"/>
      <c r="C18" s="16" t="s">
        <v>91</v>
      </c>
      <c r="D18" s="16"/>
      <c r="E18" s="16"/>
      <c r="F18" s="16"/>
      <c r="G18" s="16"/>
      <c r="H18" s="17">
        <f xml:space="preserve"> SUM( H10:H17)</f>
        <v>0</v>
      </c>
      <c r="I18" s="17">
        <f ca="1" xml:space="preserve"> SUM( I10:I17)</f>
        <v>0</v>
      </c>
      <c r="J18" s="18">
        <f xml:space="preserve"> SUM( J10:J17)</f>
        <v>0</v>
      </c>
      <c r="K18" s="8"/>
    </row>
    <row r="19" spans="2:11" ht="7.5" customHeight="1">
      <c r="B19" s="15"/>
      <c r="C19" s="8"/>
      <c r="D19" s="8"/>
      <c r="E19" s="8"/>
      <c r="F19" s="8"/>
      <c r="G19" s="8"/>
      <c r="H19" s="8"/>
      <c r="I19" s="8"/>
      <c r="J19" s="8"/>
      <c r="K19" s="8"/>
    </row>
    <row r="20" spans="2:11">
      <c r="B20" s="15"/>
      <c r="C20" s="3" t="str">
        <f xml:space="preserve"> 'Listas Generales'!C17</f>
        <v>Tarjetas de crédito</v>
      </c>
      <c r="D20" s="4" t="str">
        <f xml:space="preserve"> 'Listas Generales'!E17</f>
        <v>Tarjeta de crédito</v>
      </c>
      <c r="E20" s="4" t="str">
        <f xml:space="preserve"> 'Listas Generales'!F17</f>
        <v>Alta</v>
      </c>
      <c r="F20" s="4" t="str">
        <f xml:space="preserve"> 'Listas Generales'!G17</f>
        <v>Financiación</v>
      </c>
      <c r="G20" s="5" t="str">
        <f xml:space="preserve"> IF('Listas Generales'!D17="","",'Listas Generales'!D17)</f>
        <v>Tarjeta Visa Banco A y B</v>
      </c>
      <c r="H20" s="6">
        <f ca="1" xml:space="preserve"> 'Procesamiento de datos'!T20</f>
        <v>0</v>
      </c>
      <c r="I20" s="6">
        <f ca="1" xml:space="preserve"> 'Procesamiento de datos'!U20</f>
        <v>0</v>
      </c>
      <c r="J20" s="7">
        <f ca="1" xml:space="preserve"> 'Procesamiento de datos'!V20</f>
        <v>0</v>
      </c>
      <c r="K20" s="8"/>
    </row>
    <row r="21" spans="2:11">
      <c r="B21" s="15"/>
      <c r="C21" s="3" t="str">
        <f xml:space="preserve"> 'Listas Generales'!C18</f>
        <v>Préstamos</v>
      </c>
      <c r="D21" s="4" t="str">
        <f xml:space="preserve"> 'Listas Generales'!E18</f>
        <v>Préstamo</v>
      </c>
      <c r="E21" s="4" t="str">
        <f xml:space="preserve"> 'Listas Generales'!F18</f>
        <v>Alta</v>
      </c>
      <c r="F21" s="4" t="str">
        <f xml:space="preserve"> 'Listas Generales'!G18</f>
        <v>Financiación</v>
      </c>
      <c r="G21" s="5" t="str">
        <f xml:space="preserve"> IF('Listas Generales'!D18="","",'Listas Generales'!D18)</f>
        <v>Préstamo personal</v>
      </c>
      <c r="H21" s="6">
        <f ca="1" xml:space="preserve"> 'Procesamiento de datos'!T21</f>
        <v>0</v>
      </c>
      <c r="I21" s="6">
        <f ca="1" xml:space="preserve"> 'Procesamiento de datos'!U21</f>
        <v>0</v>
      </c>
      <c r="J21" s="7">
        <f ca="1" xml:space="preserve"> 'Procesamiento de datos'!V21</f>
        <v>0</v>
      </c>
      <c r="K21" s="8"/>
    </row>
    <row r="22" spans="2:11" ht="15">
      <c r="B22" s="15"/>
      <c r="C22" s="16" t="s">
        <v>152</v>
      </c>
      <c r="D22" s="16"/>
      <c r="E22" s="16"/>
      <c r="F22" s="16"/>
      <c r="G22" s="16"/>
      <c r="H22" s="17">
        <f ca="1" xml:space="preserve"> SUM( H20:H21)</f>
        <v>0</v>
      </c>
      <c r="I22" s="17">
        <f ca="1" xml:space="preserve"> SUM( I20:I21)</f>
        <v>0</v>
      </c>
      <c r="J22" s="18">
        <f ca="1" xml:space="preserve"> SUM( J20:J21)</f>
        <v>0</v>
      </c>
      <c r="K22" s="8"/>
    </row>
    <row r="23" spans="2:11" ht="7.5" customHeight="1">
      <c r="B23" s="15"/>
      <c r="C23" s="8"/>
      <c r="D23" s="8"/>
      <c r="E23" s="8"/>
      <c r="F23" s="8"/>
      <c r="G23" s="8"/>
      <c r="H23" s="8"/>
      <c r="I23" s="8"/>
      <c r="J23" s="8"/>
      <c r="K23" s="8"/>
    </row>
    <row r="24" spans="2:11">
      <c r="B24" s="15"/>
      <c r="C24" s="3" t="str">
        <f xml:space="preserve"> 'Listas Generales'!C38</f>
        <v>Pago Crédito 1</v>
      </c>
      <c r="D24" s="4" t="str">
        <f xml:space="preserve"> 'Listas Generales'!E38</f>
        <v>Tarjeta de crédito</v>
      </c>
      <c r="E24" s="4" t="str">
        <f xml:space="preserve"> 'Listas Generales'!F38</f>
        <v>Alta</v>
      </c>
      <c r="F24" s="4" t="str">
        <f xml:space="preserve"> 'Listas Generales'!G38</f>
        <v>Pago deuda</v>
      </c>
      <c r="G24" s="3" t="str">
        <f xml:space="preserve"> IF('Listas Generales'!D38="","",'Listas Generales'!D38)</f>
        <v>Tarjeta Visa Banco A</v>
      </c>
      <c r="H24" s="6">
        <f xml:space="preserve"> 'Procesamiento de datos'!T25</f>
        <v>0</v>
      </c>
      <c r="I24" s="6">
        <f ca="1" xml:space="preserve"> 'Procesamiento de datos'!U25</f>
        <v>0</v>
      </c>
      <c r="J24" s="7">
        <f xml:space="preserve"> 'Procesamiento de datos'!V25</f>
        <v>0</v>
      </c>
      <c r="K24" s="8"/>
    </row>
    <row r="25" spans="2:11">
      <c r="B25" s="15"/>
      <c r="C25" s="3" t="str">
        <f xml:space="preserve"> 'Listas Generales'!C39</f>
        <v>Pago Crédito 2</v>
      </c>
      <c r="D25" s="4" t="str">
        <f xml:space="preserve"> 'Listas Generales'!E39</f>
        <v>Tarjeta de crédito</v>
      </c>
      <c r="E25" s="4" t="str">
        <f xml:space="preserve"> 'Listas Generales'!F39</f>
        <v>Alta</v>
      </c>
      <c r="F25" s="4" t="str">
        <f xml:space="preserve"> 'Listas Generales'!G39</f>
        <v>Pago deuda</v>
      </c>
      <c r="G25" s="3" t="str">
        <f xml:space="preserve"> IF('Listas Generales'!D39="","",'Listas Generales'!D39)</f>
        <v>Tarjeta Mastercard Banco A</v>
      </c>
      <c r="H25" s="6">
        <f xml:space="preserve"> 'Procesamiento de datos'!T26</f>
        <v>0</v>
      </c>
      <c r="I25" s="6">
        <f ca="1" xml:space="preserve"> 'Procesamiento de datos'!U26</f>
        <v>0</v>
      </c>
      <c r="J25" s="7">
        <f xml:space="preserve"> 'Procesamiento de datos'!V26</f>
        <v>0</v>
      </c>
      <c r="K25" s="8"/>
    </row>
    <row r="26" spans="2:11">
      <c r="B26" s="15"/>
      <c r="C26" s="3" t="str">
        <f xml:space="preserve"> 'Listas Generales'!C40</f>
        <v>Pago Crédito 3</v>
      </c>
      <c r="D26" s="4" t="str">
        <f xml:space="preserve"> 'Listas Generales'!E40</f>
        <v>Tarjeta de crédito</v>
      </c>
      <c r="E26" s="4" t="str">
        <f xml:space="preserve"> 'Listas Generales'!F40</f>
        <v>Alta</v>
      </c>
      <c r="F26" s="4" t="str">
        <f xml:space="preserve"> 'Listas Generales'!G40</f>
        <v>Pago deuda</v>
      </c>
      <c r="G26" s="3" t="str">
        <f xml:space="preserve"> IF('Listas Generales'!D40="","",'Listas Generales'!D40)</f>
        <v/>
      </c>
      <c r="H26" s="6">
        <f xml:space="preserve"> 'Procesamiento de datos'!T27</f>
        <v>0</v>
      </c>
      <c r="I26" s="6">
        <f ca="1" xml:space="preserve"> 'Procesamiento de datos'!U27</f>
        <v>0</v>
      </c>
      <c r="J26" s="7">
        <f xml:space="preserve"> 'Procesamiento de datos'!V27</f>
        <v>0</v>
      </c>
      <c r="K26" s="8"/>
    </row>
    <row r="27" spans="2:11">
      <c r="B27" s="15"/>
      <c r="C27" s="3" t="str">
        <f xml:space="preserve"> 'Listas Generales'!C41</f>
        <v>Pago Crédito 4</v>
      </c>
      <c r="D27" s="4" t="str">
        <f xml:space="preserve"> 'Listas Generales'!E41</f>
        <v>Tarjeta de crédito</v>
      </c>
      <c r="E27" s="4" t="str">
        <f xml:space="preserve"> 'Listas Generales'!F41</f>
        <v>Alta</v>
      </c>
      <c r="F27" s="4" t="str">
        <f xml:space="preserve"> 'Listas Generales'!G41</f>
        <v>Pago deuda</v>
      </c>
      <c r="G27" s="3" t="str">
        <f xml:space="preserve"> IF('Listas Generales'!D41="","",'Listas Generales'!D41)</f>
        <v/>
      </c>
      <c r="H27" s="6">
        <f xml:space="preserve"> 'Procesamiento de datos'!T28</f>
        <v>0</v>
      </c>
      <c r="I27" s="6">
        <f ca="1" xml:space="preserve"> 'Procesamiento de datos'!U28</f>
        <v>0</v>
      </c>
      <c r="J27" s="7">
        <f xml:space="preserve"> 'Procesamiento de datos'!V28</f>
        <v>0</v>
      </c>
      <c r="K27" s="8"/>
    </row>
    <row r="28" spans="2:11">
      <c r="B28" s="15"/>
      <c r="C28" s="3" t="str">
        <f xml:space="preserve"> 'Listas Generales'!C42</f>
        <v>Pago Crédito 5</v>
      </c>
      <c r="D28" s="4" t="str">
        <f xml:space="preserve"> 'Listas Generales'!E42</f>
        <v>Préstamo personal</v>
      </c>
      <c r="E28" s="4" t="str">
        <f xml:space="preserve"> 'Listas Generales'!F42</f>
        <v>Alta</v>
      </c>
      <c r="F28" s="4" t="str">
        <f xml:space="preserve"> 'Listas Generales'!G42</f>
        <v>Pago deuda</v>
      </c>
      <c r="G28" s="3" t="str">
        <f xml:space="preserve"> IF('Listas Generales'!D42="","",'Listas Generales'!D42)</f>
        <v>Préstamo personal Banco B</v>
      </c>
      <c r="H28" s="6">
        <f xml:space="preserve"> 'Procesamiento de datos'!T29</f>
        <v>0</v>
      </c>
      <c r="I28" s="6">
        <f ca="1" xml:space="preserve"> 'Procesamiento de datos'!U29</f>
        <v>0</v>
      </c>
      <c r="J28" s="7">
        <f xml:space="preserve"> 'Procesamiento de datos'!V29</f>
        <v>0</v>
      </c>
      <c r="K28" s="8"/>
    </row>
    <row r="29" spans="2:11">
      <c r="B29" s="15"/>
      <c r="C29" s="3" t="str">
        <f xml:space="preserve"> 'Listas Generales'!C43</f>
        <v>Pago Crédito 6</v>
      </c>
      <c r="D29" s="4" t="str">
        <f xml:space="preserve"> 'Listas Generales'!E43</f>
        <v>Préstamo automotor</v>
      </c>
      <c r="E29" s="4" t="str">
        <f xml:space="preserve"> 'Listas Generales'!F43</f>
        <v>Alta</v>
      </c>
      <c r="F29" s="4" t="str">
        <f xml:space="preserve"> 'Listas Generales'!G43</f>
        <v>Pago deuda</v>
      </c>
      <c r="G29" s="3" t="str">
        <f xml:space="preserve"> IF('Listas Generales'!D43="","",'Listas Generales'!D43)</f>
        <v/>
      </c>
      <c r="H29" s="6">
        <f xml:space="preserve"> 'Procesamiento de datos'!T30</f>
        <v>0</v>
      </c>
      <c r="I29" s="6">
        <f ca="1" xml:space="preserve"> 'Procesamiento de datos'!U30</f>
        <v>0</v>
      </c>
      <c r="J29" s="7">
        <f xml:space="preserve"> 'Procesamiento de datos'!V30</f>
        <v>0</v>
      </c>
      <c r="K29" s="8"/>
    </row>
    <row r="30" spans="2:11">
      <c r="B30" s="15"/>
      <c r="C30" s="3" t="str">
        <f xml:space="preserve"> 'Listas Generales'!C44</f>
        <v>Pago Crédito 7</v>
      </c>
      <c r="D30" s="4" t="str">
        <f xml:space="preserve"> 'Listas Generales'!E44</f>
        <v>Préstamo hipotecario</v>
      </c>
      <c r="E30" s="4" t="str">
        <f xml:space="preserve"> 'Listas Generales'!F44</f>
        <v>Alta</v>
      </c>
      <c r="F30" s="4" t="str">
        <f xml:space="preserve"> 'Listas Generales'!G44</f>
        <v>Pago deuda</v>
      </c>
      <c r="G30" s="3" t="str">
        <f xml:space="preserve"> IF('Listas Generales'!D44="","",'Listas Generales'!D44)</f>
        <v>Préstamo hipotecario Banco A</v>
      </c>
      <c r="H30" s="6">
        <f xml:space="preserve"> 'Procesamiento de datos'!T31</f>
        <v>0</v>
      </c>
      <c r="I30" s="6">
        <f ca="1" xml:space="preserve"> 'Procesamiento de datos'!U31</f>
        <v>0</v>
      </c>
      <c r="J30" s="7">
        <f xml:space="preserve"> 'Procesamiento de datos'!V31</f>
        <v>0</v>
      </c>
      <c r="K30" s="8"/>
    </row>
    <row r="31" spans="2:11">
      <c r="B31" s="15"/>
      <c r="C31" s="3" t="str">
        <f xml:space="preserve"> 'Listas Generales'!C45</f>
        <v>Pago Crédito 8</v>
      </c>
      <c r="D31" s="4" t="str">
        <f xml:space="preserve"> 'Listas Generales'!E45</f>
        <v>Otros</v>
      </c>
      <c r="E31" s="4" t="str">
        <f xml:space="preserve"> 'Listas Generales'!F45</f>
        <v>Alta</v>
      </c>
      <c r="F31" s="4" t="str">
        <f xml:space="preserve"> 'Listas Generales'!G45</f>
        <v>Pago deuda</v>
      </c>
      <c r="G31" s="3" t="str">
        <f xml:space="preserve"> IF('Listas Generales'!D45="","",'Listas Generales'!D45)</f>
        <v/>
      </c>
      <c r="H31" s="6">
        <f xml:space="preserve"> 'Procesamiento de datos'!T32</f>
        <v>0</v>
      </c>
      <c r="I31" s="6">
        <f ca="1" xml:space="preserve"> 'Procesamiento de datos'!U32</f>
        <v>0</v>
      </c>
      <c r="J31" s="7">
        <f xml:space="preserve"> 'Procesamiento de datos'!V32</f>
        <v>0</v>
      </c>
      <c r="K31" s="8"/>
    </row>
    <row r="32" spans="2:11" ht="15">
      <c r="B32" s="15"/>
      <c r="C32" s="16" t="s">
        <v>153</v>
      </c>
      <c r="D32" s="16"/>
      <c r="E32" s="16"/>
      <c r="F32" s="16"/>
      <c r="G32" s="16"/>
      <c r="H32" s="17">
        <f xml:space="preserve"> SUM( H24:H31)</f>
        <v>0</v>
      </c>
      <c r="I32" s="17">
        <f ca="1" xml:space="preserve"> SUM( I24:I31)</f>
        <v>0</v>
      </c>
      <c r="J32" s="18">
        <f xml:space="preserve"> SUM( J24:J31)</f>
        <v>0</v>
      </c>
      <c r="K32" s="8"/>
    </row>
    <row r="33" spans="2:11" ht="7.5" customHeight="1">
      <c r="B33" s="15"/>
      <c r="C33" s="8"/>
      <c r="D33" s="8"/>
      <c r="E33" s="8"/>
      <c r="F33" s="8"/>
      <c r="G33" s="8"/>
      <c r="H33" s="8"/>
      <c r="I33" s="8"/>
      <c r="J33" s="8"/>
      <c r="K33" s="8"/>
    </row>
    <row r="34" spans="2:11" ht="15">
      <c r="B34" s="15"/>
      <c r="C34" s="19" t="s">
        <v>154</v>
      </c>
      <c r="D34" s="19"/>
      <c r="E34" s="19"/>
      <c r="F34" s="19"/>
      <c r="G34" s="19"/>
      <c r="H34" s="20">
        <f ca="1" xml:space="preserve"> H18 + H22 + H32</f>
        <v>0</v>
      </c>
      <c r="I34" s="20">
        <f ca="1" xml:space="preserve"> I18 + I22 + I32</f>
        <v>0</v>
      </c>
      <c r="J34" s="8"/>
      <c r="K34" s="8"/>
    </row>
    <row r="35" spans="2:11" ht="7.5" customHeight="1">
      <c r="B35" s="15"/>
      <c r="C35" s="8"/>
      <c r="D35" s="8"/>
      <c r="E35" s="8"/>
      <c r="F35" s="8"/>
      <c r="G35" s="8"/>
      <c r="H35" s="8"/>
      <c r="I35" s="8"/>
      <c r="J35" s="8"/>
      <c r="K35" s="8"/>
    </row>
    <row r="36" spans="2:11">
      <c r="B36" s="15"/>
      <c r="C36" s="3" t="str">
        <f xml:space="preserve"> 'Listas Generales'!C20</f>
        <v>Alquiler</v>
      </c>
      <c r="D36" s="4" t="str">
        <f xml:space="preserve"> 'Listas Generales'!E20</f>
        <v>Fijo</v>
      </c>
      <c r="E36" s="4" t="str">
        <f xml:space="preserve"> 'Listas Generales'!F20</f>
        <v>Alta</v>
      </c>
      <c r="F36" s="4" t="str">
        <f xml:space="preserve"> 'Listas Generales'!G20</f>
        <v>Gasto general</v>
      </c>
      <c r="G36" s="3" t="str">
        <f xml:space="preserve"> IF('Listas Generales'!D20="","",'Listas Generales'!D20)</f>
        <v>Acceso a la vivienda</v>
      </c>
      <c r="H36" s="6">
        <f xml:space="preserve"> 'Procesamiento de datos'!T37</f>
        <v>0</v>
      </c>
      <c r="I36" s="6">
        <f ca="1" xml:space="preserve"> 'Procesamiento de datos'!U37</f>
        <v>0</v>
      </c>
      <c r="J36" s="7">
        <f xml:space="preserve"> 'Procesamiento de datos'!V37</f>
        <v>0</v>
      </c>
      <c r="K36" s="8"/>
    </row>
    <row r="37" spans="2:11">
      <c r="B37" s="15"/>
      <c r="C37" s="3" t="str">
        <f xml:space="preserve"> 'Listas Generales'!C21</f>
        <v>Expensas</v>
      </c>
      <c r="D37" s="4" t="str">
        <f xml:space="preserve"> 'Listas Generales'!E21</f>
        <v>Fijo</v>
      </c>
      <c r="E37" s="4" t="str">
        <f xml:space="preserve"> 'Listas Generales'!F21</f>
        <v>Alta</v>
      </c>
      <c r="F37" s="4" t="str">
        <f xml:space="preserve"> 'Listas Generales'!G21</f>
        <v>Gasto general</v>
      </c>
      <c r="G37" s="3" t="str">
        <f xml:space="preserve"> IF('Listas Generales'!D21="","",'Listas Generales'!D21)</f>
        <v>Gastos asociados con el acceso a la vivienda</v>
      </c>
      <c r="H37" s="6">
        <f xml:space="preserve"> 'Procesamiento de datos'!T38</f>
        <v>0</v>
      </c>
      <c r="I37" s="6">
        <f ca="1" xml:space="preserve"> 'Procesamiento de datos'!U38</f>
        <v>0</v>
      </c>
      <c r="J37" s="7">
        <f xml:space="preserve"> 'Procesamiento de datos'!V38</f>
        <v>0</v>
      </c>
      <c r="K37" s="8"/>
    </row>
    <row r="38" spans="2:11">
      <c r="B38" s="15"/>
      <c r="C38" s="3" t="str">
        <f xml:space="preserve"> 'Listas Generales'!C22</f>
        <v>Salud</v>
      </c>
      <c r="D38" s="4" t="str">
        <f xml:space="preserve"> 'Listas Generales'!E22</f>
        <v>Fijo</v>
      </c>
      <c r="E38" s="4" t="str">
        <f xml:space="preserve"> 'Listas Generales'!F22</f>
        <v>Alta</v>
      </c>
      <c r="F38" s="4" t="str">
        <f xml:space="preserve"> 'Listas Generales'!G22</f>
        <v>Gasto general</v>
      </c>
      <c r="G38" s="3" t="str">
        <f xml:space="preserve"> IF('Listas Generales'!D22="","",'Listas Generales'!D22)</f>
        <v>Adicional de prepaga, obra social, copago, etc.</v>
      </c>
      <c r="H38" s="6">
        <f xml:space="preserve"> 'Procesamiento de datos'!T39</f>
        <v>0</v>
      </c>
      <c r="I38" s="6">
        <f ca="1" xml:space="preserve"> 'Procesamiento de datos'!U39</f>
        <v>0</v>
      </c>
      <c r="J38" s="7">
        <f xml:space="preserve"> 'Procesamiento de datos'!V39</f>
        <v>0</v>
      </c>
      <c r="K38" s="8"/>
    </row>
    <row r="39" spans="2:11">
      <c r="B39" s="15"/>
      <c r="C39" s="3" t="str">
        <f xml:space="preserve"> 'Listas Generales'!C23</f>
        <v>Servicios</v>
      </c>
      <c r="D39" s="4" t="str">
        <f xml:space="preserve"> 'Listas Generales'!E23</f>
        <v>Fijo</v>
      </c>
      <c r="E39" s="4" t="str">
        <f xml:space="preserve"> 'Listas Generales'!F23</f>
        <v>Media</v>
      </c>
      <c r="F39" s="4" t="str">
        <f xml:space="preserve"> 'Listas Generales'!G23</f>
        <v>Gasto general</v>
      </c>
      <c r="G39" s="3" t="str">
        <f xml:space="preserve"> IF('Listas Generales'!D23="","",'Listas Generales'!D23)</f>
        <v>Luz, gas, agua, internet, cable, celular, streaming</v>
      </c>
      <c r="H39" s="6">
        <f xml:space="preserve"> 'Procesamiento de datos'!T40</f>
        <v>0</v>
      </c>
      <c r="I39" s="6">
        <f ca="1" xml:space="preserve"> 'Procesamiento de datos'!U40</f>
        <v>0</v>
      </c>
      <c r="J39" s="7">
        <f xml:space="preserve"> 'Procesamiento de datos'!V40</f>
        <v>0</v>
      </c>
      <c r="K39" s="8"/>
    </row>
    <row r="40" spans="2:11">
      <c r="B40" s="15"/>
      <c r="C40" s="3" t="str">
        <f xml:space="preserve"> 'Listas Generales'!C24</f>
        <v>Impuestos</v>
      </c>
      <c r="D40" s="4" t="str">
        <f xml:space="preserve"> 'Listas Generales'!E24</f>
        <v>Fijo</v>
      </c>
      <c r="E40" s="4" t="str">
        <f xml:space="preserve"> 'Listas Generales'!F24</f>
        <v>Alta</v>
      </c>
      <c r="F40" s="4" t="str">
        <f xml:space="preserve"> 'Listas Generales'!G24</f>
        <v>Gasto general</v>
      </c>
      <c r="G40" s="3" t="str">
        <f xml:space="preserve"> IF('Listas Generales'!D24="","",'Listas Generales'!D24)</f>
        <v>ABL, monotributo, ingresos brutos</v>
      </c>
      <c r="H40" s="6">
        <f xml:space="preserve"> 'Procesamiento de datos'!T41</f>
        <v>0</v>
      </c>
      <c r="I40" s="6">
        <f ca="1" xml:space="preserve"> 'Procesamiento de datos'!U41</f>
        <v>0</v>
      </c>
      <c r="J40" s="7">
        <f xml:space="preserve"> 'Procesamiento de datos'!V41</f>
        <v>0</v>
      </c>
      <c r="K40" s="8"/>
    </row>
    <row r="41" spans="2:11">
      <c r="B41" s="15"/>
      <c r="C41" s="3" t="str">
        <f xml:space="preserve"> 'Listas Generales'!C25</f>
        <v>Educación</v>
      </c>
      <c r="D41" s="4" t="str">
        <f xml:space="preserve"> 'Listas Generales'!E25</f>
        <v>Fijo</v>
      </c>
      <c r="E41" s="4" t="str">
        <f xml:space="preserve"> 'Listas Generales'!F25</f>
        <v>Alta</v>
      </c>
      <c r="F41" s="4" t="str">
        <f xml:space="preserve"> 'Listas Generales'!G25</f>
        <v>Educación</v>
      </c>
      <c r="G41" s="3" t="str">
        <f xml:space="preserve"> IF('Listas Generales'!D25="","",'Listas Generales'!D25)</f>
        <v>Universidades, institutos, colegios, cursos, etc</v>
      </c>
      <c r="H41" s="6">
        <f xml:space="preserve"> 'Procesamiento de datos'!T42</f>
        <v>0</v>
      </c>
      <c r="I41" s="6">
        <f ca="1" xml:space="preserve"> 'Procesamiento de datos'!U42</f>
        <v>0</v>
      </c>
      <c r="J41" s="7">
        <f xml:space="preserve"> 'Procesamiento de datos'!V42</f>
        <v>0</v>
      </c>
      <c r="K41" s="8"/>
    </row>
    <row r="42" spans="2:11">
      <c r="B42" s="15"/>
      <c r="C42" s="3" t="str">
        <f xml:space="preserve"> 'Listas Generales'!C26</f>
        <v>Supermercado</v>
      </c>
      <c r="D42" s="4" t="str">
        <f xml:space="preserve"> 'Listas Generales'!E26</f>
        <v>Variable</v>
      </c>
      <c r="E42" s="4" t="str">
        <f xml:space="preserve"> 'Listas Generales'!F26</f>
        <v>Media</v>
      </c>
      <c r="F42" s="4" t="str">
        <f xml:space="preserve"> 'Listas Generales'!G26</f>
        <v>Gasto general</v>
      </c>
      <c r="G42" s="3" t="str">
        <f xml:space="preserve"> IF('Listas Generales'!D26="","",'Listas Generales'!D26)</f>
        <v>Comida, bebidas, artículos de limpieza, perfumería, etc.</v>
      </c>
      <c r="H42" s="6">
        <f xml:space="preserve"> 'Procesamiento de datos'!T43</f>
        <v>0</v>
      </c>
      <c r="I42" s="6">
        <f ca="1" xml:space="preserve"> 'Procesamiento de datos'!U43</f>
        <v>0</v>
      </c>
      <c r="J42" s="7">
        <f xml:space="preserve"> 'Procesamiento de datos'!V43</f>
        <v>0</v>
      </c>
      <c r="K42" s="8"/>
    </row>
    <row r="43" spans="2:11">
      <c r="B43" s="15"/>
      <c r="C43" s="3" t="str">
        <f xml:space="preserve"> 'Listas Generales'!C27</f>
        <v>Comidas en el trabajo</v>
      </c>
      <c r="D43" s="4" t="str">
        <f xml:space="preserve"> 'Listas Generales'!E27</f>
        <v>Variable</v>
      </c>
      <c r="E43" s="4" t="str">
        <f xml:space="preserve"> 'Listas Generales'!F27</f>
        <v>Baja</v>
      </c>
      <c r="F43" s="4" t="str">
        <f xml:space="preserve"> 'Listas Generales'!G27</f>
        <v>Gasto general</v>
      </c>
      <c r="G43" s="3" t="str">
        <f xml:space="preserve"> IF('Listas Generales'!D27="","",'Listas Generales'!D27)</f>
        <v>Almuerzos, desayunos, snacks, etc</v>
      </c>
      <c r="H43" s="6">
        <f xml:space="preserve"> 'Procesamiento de datos'!T44</f>
        <v>0</v>
      </c>
      <c r="I43" s="6">
        <f ca="1" xml:space="preserve"> 'Procesamiento de datos'!U44</f>
        <v>0</v>
      </c>
      <c r="J43" s="7">
        <f xml:space="preserve"> 'Procesamiento de datos'!V44</f>
        <v>0</v>
      </c>
      <c r="K43" s="8"/>
    </row>
    <row r="44" spans="2:11">
      <c r="B44" s="15"/>
      <c r="C44" s="3" t="str">
        <f xml:space="preserve"> 'Listas Generales'!C28</f>
        <v>Transporte y movilidad</v>
      </c>
      <c r="D44" s="4" t="str">
        <f xml:space="preserve"> 'Listas Generales'!E28</f>
        <v>Variable</v>
      </c>
      <c r="E44" s="4" t="str">
        <f xml:space="preserve"> 'Listas Generales'!F28</f>
        <v>Media</v>
      </c>
      <c r="F44" s="4" t="str">
        <f xml:space="preserve"> 'Listas Generales'!G28</f>
        <v>Gasto general</v>
      </c>
      <c r="G44" s="3" t="str">
        <f xml:space="preserve"> IF('Listas Generales'!D28="","",'Listas Generales'!D28)</f>
        <v>Colectivo, taxi, combustible, estacionamiento, etc.</v>
      </c>
      <c r="H44" s="6">
        <f xml:space="preserve"> 'Procesamiento de datos'!T45</f>
        <v>0</v>
      </c>
      <c r="I44" s="6">
        <f ca="1" xml:space="preserve"> 'Procesamiento de datos'!U45</f>
        <v>0</v>
      </c>
      <c r="J44" s="7">
        <f xml:space="preserve"> 'Procesamiento de datos'!V45</f>
        <v>0</v>
      </c>
      <c r="K44" s="8"/>
    </row>
    <row r="45" spans="2:11">
      <c r="B45" s="15"/>
      <c r="C45" s="3" t="str">
        <f xml:space="preserve"> 'Listas Generales'!C29</f>
        <v>Vestimenta</v>
      </c>
      <c r="D45" s="4" t="str">
        <f xml:space="preserve"> 'Listas Generales'!E29</f>
        <v>Discrecional</v>
      </c>
      <c r="E45" s="4" t="str">
        <f xml:space="preserve"> 'Listas Generales'!F29</f>
        <v>Media</v>
      </c>
      <c r="F45" s="4" t="str">
        <f xml:space="preserve"> 'Listas Generales'!G29</f>
        <v>Gasto extra</v>
      </c>
      <c r="G45" s="3" t="str">
        <f xml:space="preserve"> IF('Listas Generales'!D29="","",'Listas Generales'!D29)</f>
        <v>Personal, de trabajo, etc.</v>
      </c>
      <c r="H45" s="6">
        <f xml:space="preserve"> 'Procesamiento de datos'!T46</f>
        <v>0</v>
      </c>
      <c r="I45" s="6">
        <f ca="1" xml:space="preserve"> 'Procesamiento de datos'!U46</f>
        <v>0</v>
      </c>
      <c r="J45" s="7">
        <f xml:space="preserve"> 'Procesamiento de datos'!V46</f>
        <v>0</v>
      </c>
      <c r="K45" s="8"/>
    </row>
    <row r="46" spans="2:11">
      <c r="B46" s="15"/>
      <c r="C46" s="3" t="str">
        <f xml:space="preserve"> 'Listas Generales'!C30</f>
        <v>Entretenimiento</v>
      </c>
      <c r="D46" s="4" t="str">
        <f xml:space="preserve"> 'Listas Generales'!E30</f>
        <v>Discrecional</v>
      </c>
      <c r="E46" s="4" t="str">
        <f xml:space="preserve"> 'Listas Generales'!F30</f>
        <v>Baja</v>
      </c>
      <c r="F46" s="4" t="str">
        <f xml:space="preserve"> 'Listas Generales'!G30</f>
        <v>Gasto extra</v>
      </c>
      <c r="G46" s="3" t="str">
        <f xml:space="preserve"> IF('Listas Generales'!D30="","",'Listas Generales'!D30)</f>
        <v>Salidas a bares y restaurantes, cine, teatro, etc.</v>
      </c>
      <c r="H46" s="6">
        <f xml:space="preserve"> 'Procesamiento de datos'!T47</f>
        <v>0</v>
      </c>
      <c r="I46" s="6">
        <f ca="1" xml:space="preserve"> 'Procesamiento de datos'!U47</f>
        <v>0</v>
      </c>
      <c r="J46" s="7">
        <f xml:space="preserve"> 'Procesamiento de datos'!V47</f>
        <v>0</v>
      </c>
      <c r="K46" s="8"/>
    </row>
    <row r="47" spans="2:11">
      <c r="B47" s="15"/>
      <c r="C47" s="3" t="str">
        <f xml:space="preserve"> 'Listas Generales'!C31</f>
        <v>Deportes</v>
      </c>
      <c r="D47" s="4" t="str">
        <f xml:space="preserve"> 'Listas Generales'!E31</f>
        <v>Discrecional</v>
      </c>
      <c r="E47" s="4" t="str">
        <f xml:space="preserve"> 'Listas Generales'!F31</f>
        <v>Baja</v>
      </c>
      <c r="F47" s="4" t="str">
        <f xml:space="preserve"> 'Listas Generales'!G31</f>
        <v>Gasto extra</v>
      </c>
      <c r="G47" s="3" t="str">
        <f xml:space="preserve"> IF('Listas Generales'!D31="","",'Listas Generales'!D31)</f>
        <v>Gimnasio, pilates, yoga, futbol, etc.</v>
      </c>
      <c r="H47" s="6">
        <f xml:space="preserve"> 'Procesamiento de datos'!T48</f>
        <v>0</v>
      </c>
      <c r="I47" s="6">
        <f ca="1" xml:space="preserve"> 'Procesamiento de datos'!U48</f>
        <v>0</v>
      </c>
      <c r="J47" s="7">
        <f xml:space="preserve"> 'Procesamiento de datos'!V48</f>
        <v>0</v>
      </c>
      <c r="K47" s="8"/>
    </row>
    <row r="48" spans="2:11">
      <c r="B48" s="15"/>
      <c r="C48" s="3" t="str">
        <f xml:space="preserve"> 'Listas Generales'!C32</f>
        <v>Servicio doméstico / guardería</v>
      </c>
      <c r="D48" s="4" t="str">
        <f xml:space="preserve"> 'Listas Generales'!E32</f>
        <v>Discrecional</v>
      </c>
      <c r="E48" s="4" t="str">
        <f xml:space="preserve"> 'Listas Generales'!F32</f>
        <v>Baja</v>
      </c>
      <c r="F48" s="4" t="str">
        <f xml:space="preserve"> 'Listas Generales'!G32</f>
        <v>Gasto extra</v>
      </c>
      <c r="G48" s="3" t="str">
        <f xml:space="preserve"> IF('Listas Generales'!D32="","",'Listas Generales'!D32)</f>
        <v>Personal de limpieza, guardería, etc.</v>
      </c>
      <c r="H48" s="6">
        <f xml:space="preserve"> 'Procesamiento de datos'!T49</f>
        <v>0</v>
      </c>
      <c r="I48" s="6">
        <f ca="1" xml:space="preserve"> 'Procesamiento de datos'!U49</f>
        <v>0</v>
      </c>
      <c r="J48" s="7">
        <f xml:space="preserve"> 'Procesamiento de datos'!V49</f>
        <v>0</v>
      </c>
      <c r="K48" s="8"/>
    </row>
    <row r="49" spans="2:11">
      <c r="B49" s="15"/>
      <c r="C49" s="3" t="str">
        <f xml:space="preserve"> 'Listas Generales'!C33</f>
        <v>Tecnología y electrodomésticos</v>
      </c>
      <c r="D49" s="4" t="str">
        <f xml:space="preserve"> 'Listas Generales'!E33</f>
        <v>Discrecional</v>
      </c>
      <c r="E49" s="4" t="str">
        <f xml:space="preserve"> 'Listas Generales'!F33</f>
        <v>Media</v>
      </c>
      <c r="F49" s="4" t="str">
        <f xml:space="preserve"> 'Listas Generales'!G33</f>
        <v>Gasto extra</v>
      </c>
      <c r="G49" s="3" t="str">
        <f xml:space="preserve"> IF('Listas Generales'!D33="","",'Listas Generales'!D33)</f>
        <v>Celular, computadora, tablet, heladera, microondas, etc.</v>
      </c>
      <c r="H49" s="6">
        <f xml:space="preserve"> 'Procesamiento de datos'!T50</f>
        <v>0</v>
      </c>
      <c r="I49" s="6">
        <f ca="1" xml:space="preserve"> 'Procesamiento de datos'!U50</f>
        <v>0</v>
      </c>
      <c r="J49" s="7">
        <f xml:space="preserve"> 'Procesamiento de datos'!V50</f>
        <v>0</v>
      </c>
      <c r="K49" s="8"/>
    </row>
    <row r="50" spans="2:11">
      <c r="B50" s="15"/>
      <c r="C50" s="3" t="str">
        <f xml:space="preserve"> 'Listas Generales'!C34</f>
        <v>Vacaciones y otros viajes</v>
      </c>
      <c r="D50" s="4" t="str">
        <f xml:space="preserve"> 'Listas Generales'!E34</f>
        <v>Discrecional</v>
      </c>
      <c r="E50" s="4" t="str">
        <f xml:space="preserve"> 'Listas Generales'!F34</f>
        <v>Baja</v>
      </c>
      <c r="F50" s="4" t="str">
        <f xml:space="preserve"> 'Listas Generales'!G34</f>
        <v>Gasto extra</v>
      </c>
      <c r="G50" s="3" t="str">
        <f xml:space="preserve"> IF('Listas Generales'!D34="","",'Listas Generales'!D34)</f>
        <v>Pasajes, hoteles, excursiones, etc.</v>
      </c>
      <c r="H50" s="6">
        <f xml:space="preserve"> 'Procesamiento de datos'!T51</f>
        <v>0</v>
      </c>
      <c r="I50" s="6">
        <f ca="1" xml:space="preserve"> 'Procesamiento de datos'!U51</f>
        <v>0</v>
      </c>
      <c r="J50" s="7">
        <f xml:space="preserve"> 'Procesamiento de datos'!V51</f>
        <v>0</v>
      </c>
      <c r="K50" s="8"/>
    </row>
    <row r="51" spans="2:11">
      <c r="B51" s="15"/>
      <c r="C51" s="3" t="str">
        <f xml:space="preserve"> 'Listas Generales'!C35</f>
        <v>Arreglos del hogar</v>
      </c>
      <c r="D51" s="4" t="str">
        <f xml:space="preserve"> 'Listas Generales'!E35</f>
        <v>Discrecional</v>
      </c>
      <c r="E51" s="4" t="str">
        <f xml:space="preserve"> 'Listas Generales'!F35</f>
        <v>Baja</v>
      </c>
      <c r="F51" s="4" t="str">
        <f xml:space="preserve"> 'Listas Generales'!G35</f>
        <v>Gasto extra</v>
      </c>
      <c r="G51" s="3" t="str">
        <f xml:space="preserve"> IF('Listas Generales'!D35="","",'Listas Generales'!D35)</f>
        <v>Refacciones generales, pintura, luces, muebles, etc.</v>
      </c>
      <c r="H51" s="6">
        <f xml:space="preserve"> 'Procesamiento de datos'!T52</f>
        <v>0</v>
      </c>
      <c r="I51" s="6">
        <f ca="1" xml:space="preserve"> 'Procesamiento de datos'!U52</f>
        <v>0</v>
      </c>
      <c r="J51" s="7">
        <f xml:space="preserve"> 'Procesamiento de datos'!V52</f>
        <v>0</v>
      </c>
      <c r="K51" s="8"/>
    </row>
    <row r="52" spans="2:11">
      <c r="B52" s="15"/>
      <c r="C52" s="3" t="str">
        <f xml:space="preserve"> 'Listas Generales'!C36</f>
        <v>Otros gastos</v>
      </c>
      <c r="D52" s="4" t="str">
        <f xml:space="preserve"> 'Listas Generales'!E36</f>
        <v>Discrecional</v>
      </c>
      <c r="E52" s="4" t="str">
        <f xml:space="preserve"> 'Listas Generales'!F36</f>
        <v>Baja</v>
      </c>
      <c r="F52" s="4" t="str">
        <f xml:space="preserve"> 'Listas Generales'!G36</f>
        <v>Gasto extra</v>
      </c>
      <c r="G52" s="3" t="str">
        <f xml:space="preserve"> IF('Listas Generales'!D36="","",'Listas Generales'!D36)</f>
        <v>Gastos no incluidos en las demás categorías</v>
      </c>
      <c r="H52" s="6">
        <f xml:space="preserve"> 'Procesamiento de datos'!T53</f>
        <v>0</v>
      </c>
      <c r="I52" s="6">
        <f ca="1" xml:space="preserve"> 'Procesamiento de datos'!U53</f>
        <v>0</v>
      </c>
      <c r="J52" s="7">
        <f xml:space="preserve"> 'Procesamiento de datos'!V53</f>
        <v>0</v>
      </c>
      <c r="K52" s="8"/>
    </row>
    <row r="53" spans="2:11" ht="15">
      <c r="B53" s="15"/>
      <c r="C53" s="16" t="s">
        <v>155</v>
      </c>
      <c r="D53" s="16"/>
      <c r="E53" s="16"/>
      <c r="F53" s="16"/>
      <c r="G53" s="16"/>
      <c r="H53" s="17">
        <f t="shared" ref="H53:J53" si="0" xml:space="preserve"> SUM( H36:H52)</f>
        <v>0</v>
      </c>
      <c r="I53" s="17">
        <f t="shared" ca="1" si="0"/>
        <v>0</v>
      </c>
      <c r="J53" s="18">
        <f t="shared" si="0"/>
        <v>0</v>
      </c>
      <c r="K53" s="8"/>
    </row>
    <row r="54" spans="2:11" ht="7.5" customHeight="1">
      <c r="B54" s="15"/>
      <c r="C54" s="8"/>
      <c r="D54" s="8"/>
      <c r="E54" s="8"/>
      <c r="F54" s="8"/>
      <c r="G54" s="8"/>
      <c r="H54" s="8"/>
      <c r="I54" s="8"/>
      <c r="J54" s="8"/>
      <c r="K54" s="8"/>
    </row>
    <row r="55" spans="2:11" ht="15">
      <c r="B55" s="15"/>
      <c r="C55" s="19" t="s">
        <v>156</v>
      </c>
      <c r="D55" s="19"/>
      <c r="E55" s="19"/>
      <c r="F55" s="19"/>
      <c r="G55" s="19"/>
      <c r="H55" s="20">
        <f t="shared" ref="H55:I55" ca="1" si="1" xml:space="preserve"> H34 + H53</f>
        <v>0</v>
      </c>
      <c r="I55" s="20">
        <f t="shared" ca="1" si="1"/>
        <v>0</v>
      </c>
      <c r="J55" s="8"/>
      <c r="K55" s="8"/>
    </row>
    <row r="56" spans="2:11">
      <c r="B56" s="15"/>
      <c r="C56" s="8"/>
      <c r="D56" s="8"/>
      <c r="E56" s="8"/>
      <c r="F56" s="8"/>
      <c r="G56" s="8"/>
      <c r="H56" s="8"/>
      <c r="I56" s="8"/>
      <c r="J56" s="8"/>
      <c r="K56" s="8"/>
    </row>
    <row r="57" spans="2:11">
      <c r="B57" s="15"/>
      <c r="C57" s="8"/>
      <c r="D57" s="8"/>
      <c r="E57" s="8"/>
      <c r="F57" s="8"/>
      <c r="G57" s="8"/>
      <c r="H57" s="8"/>
      <c r="I57" s="8"/>
      <c r="J57" s="8"/>
      <c r="K57" s="8"/>
    </row>
    <row r="58" spans="2:11" ht="15.75">
      <c r="B58" s="15"/>
      <c r="C58" s="12" t="s">
        <v>92</v>
      </c>
      <c r="D58" s="12" t="s">
        <v>105</v>
      </c>
      <c r="E58" s="14" t="s">
        <v>97</v>
      </c>
      <c r="F58" s="8"/>
      <c r="G58" s="12" t="s">
        <v>93</v>
      </c>
      <c r="H58" s="12" t="s">
        <v>105</v>
      </c>
      <c r="I58" s="14" t="s">
        <v>97</v>
      </c>
      <c r="J58" s="8"/>
      <c r="K58" s="8"/>
    </row>
    <row r="59" spans="2:11">
      <c r="B59" s="15"/>
      <c r="C59" s="4" t="s">
        <v>68</v>
      </c>
      <c r="D59" s="6">
        <f xml:space="preserve"> SUMIF( $D$10:$D$17,C59,$H$10:$H$17)</f>
        <v>0</v>
      </c>
      <c r="E59" s="7">
        <f xml:space="preserve"> IFERROR(D59/$H$18,0)</f>
        <v>0</v>
      </c>
      <c r="F59" s="8"/>
      <c r="G59" s="4" t="s">
        <v>19</v>
      </c>
      <c r="H59" s="6">
        <f xml:space="preserve"> SUMIF( $E$10:$E$17,G59,$H$10:$H$17)</f>
        <v>0</v>
      </c>
      <c r="I59" s="7">
        <f xml:space="preserve"> IFERROR(H59/$H$18,0)</f>
        <v>0</v>
      </c>
      <c r="J59" s="8"/>
      <c r="K59" s="8"/>
    </row>
    <row r="60" spans="2:11">
      <c r="B60" s="8"/>
      <c r="C60" s="4" t="s">
        <v>69</v>
      </c>
      <c r="D60" s="6">
        <f t="shared" ref="D60:D61" si="2" xml:space="preserve"> SUMIF( $D$10:$D$17,C60,$H$10:$H$17)</f>
        <v>0</v>
      </c>
      <c r="E60" s="7">
        <f t="shared" ref="E60:E62" si="3" xml:space="preserve"> IFERROR(D60/$H$18,0)</f>
        <v>0</v>
      </c>
      <c r="F60" s="8"/>
      <c r="G60" s="4" t="s">
        <v>20</v>
      </c>
      <c r="H60" s="6">
        <f t="shared" ref="H60:H61" si="4" xml:space="preserve"> SUMIF( $E$10:$E$17,G60,$H$10:$H$17)</f>
        <v>0</v>
      </c>
      <c r="I60" s="7">
        <f t="shared" ref="I60:I61" si="5" xml:space="preserve"> IFERROR(H60/$H$18,0)</f>
        <v>0</v>
      </c>
      <c r="J60" s="8"/>
      <c r="K60" s="8"/>
    </row>
    <row r="61" spans="2:11">
      <c r="B61" s="8"/>
      <c r="C61" s="4" t="s">
        <v>70</v>
      </c>
      <c r="D61" s="6">
        <f t="shared" si="2"/>
        <v>0</v>
      </c>
      <c r="E61" s="7">
        <f t="shared" si="3"/>
        <v>0</v>
      </c>
      <c r="F61" s="8"/>
      <c r="G61" s="4" t="s">
        <v>21</v>
      </c>
      <c r="H61" s="6">
        <f t="shared" si="4"/>
        <v>0</v>
      </c>
      <c r="I61" s="7">
        <f t="shared" si="5"/>
        <v>0</v>
      </c>
      <c r="J61" s="8"/>
      <c r="K61" s="8"/>
    </row>
    <row r="62" spans="2:11">
      <c r="B62" s="8"/>
      <c r="C62" s="4" t="s">
        <v>10</v>
      </c>
      <c r="D62" s="6">
        <f xml:space="preserve"> SUMIF( $D$10:$D$17,C62,$H$10:$H$17)</f>
        <v>0</v>
      </c>
      <c r="E62" s="7">
        <f t="shared" si="3"/>
        <v>0</v>
      </c>
      <c r="F62" s="8"/>
      <c r="G62" s="8"/>
      <c r="H62" s="8"/>
      <c r="I62" s="8"/>
      <c r="J62" s="8"/>
      <c r="K62" s="8"/>
    </row>
    <row r="63" spans="2:11">
      <c r="B63" s="8"/>
      <c r="C63" s="8"/>
      <c r="D63" s="8"/>
      <c r="E63" s="8"/>
      <c r="F63" s="8"/>
      <c r="G63" s="8"/>
      <c r="H63" s="8"/>
      <c r="I63" s="8"/>
      <c r="J63" s="8"/>
      <c r="K63" s="8"/>
    </row>
    <row r="64" spans="2:11" ht="15.75">
      <c r="B64" s="8"/>
      <c r="C64" s="12" t="s">
        <v>158</v>
      </c>
      <c r="D64" s="12" t="s">
        <v>105</v>
      </c>
      <c r="E64" s="54" t="s">
        <v>97</v>
      </c>
      <c r="F64" s="8"/>
      <c r="G64" s="12" t="s">
        <v>93</v>
      </c>
      <c r="H64" s="12" t="s">
        <v>105</v>
      </c>
      <c r="I64" s="54" t="s">
        <v>97</v>
      </c>
      <c r="J64" s="8"/>
      <c r="K64" s="8"/>
    </row>
    <row r="65" spans="2:11">
      <c r="B65" s="8"/>
      <c r="C65" s="4" t="s">
        <v>71</v>
      </c>
      <c r="D65" s="6">
        <f ca="1" xml:space="preserve"> SUMIF( $D$20:$D$21,C65,$H$20:$H$21)</f>
        <v>0</v>
      </c>
      <c r="E65" s="7">
        <f ca="1" xml:space="preserve"> IFERROR(D65/$H$22,0)</f>
        <v>0</v>
      </c>
      <c r="F65" s="8"/>
      <c r="G65" s="4" t="s">
        <v>19</v>
      </c>
      <c r="H65" s="6">
        <f ca="1" xml:space="preserve"> SUMIF( $E$20:$E$21,G65,$H$20:$H$21)</f>
        <v>0</v>
      </c>
      <c r="I65" s="7">
        <f ca="1" xml:space="preserve"> IFERROR(H65/$H$22,0)</f>
        <v>0</v>
      </c>
      <c r="J65" s="8"/>
      <c r="K65" s="8"/>
    </row>
    <row r="66" spans="2:11">
      <c r="B66" s="8"/>
      <c r="C66" s="4" t="s">
        <v>159</v>
      </c>
      <c r="D66" s="6">
        <f ca="1" xml:space="preserve"> SUMIF( $D$20:$D$21,C66,$H$20:$H$21)</f>
        <v>0</v>
      </c>
      <c r="E66" s="7">
        <f ca="1" xml:space="preserve"> IFERROR(D66/$H$22,0)</f>
        <v>0</v>
      </c>
      <c r="F66" s="8"/>
      <c r="G66" s="4" t="s">
        <v>20</v>
      </c>
      <c r="H66" s="6">
        <f t="shared" ref="H66:H67" si="6" xml:space="preserve"> SUMIF( $E$20:$E$21,G66,$H$20:$H$21)</f>
        <v>0</v>
      </c>
      <c r="I66" s="7">
        <f t="shared" ref="I66:I67" ca="1" si="7" xml:space="preserve"> IFERROR(H66/$H$22,0)</f>
        <v>0</v>
      </c>
      <c r="J66" s="8"/>
      <c r="K66" s="8"/>
    </row>
    <row r="67" spans="2:11">
      <c r="B67" s="8"/>
      <c r="C67" s="8"/>
      <c r="D67" s="8"/>
      <c r="E67" s="8"/>
      <c r="F67" s="8"/>
      <c r="G67" s="4" t="s">
        <v>21</v>
      </c>
      <c r="H67" s="6">
        <f t="shared" si="6"/>
        <v>0</v>
      </c>
      <c r="I67" s="7">
        <f t="shared" ca="1" si="7"/>
        <v>0</v>
      </c>
      <c r="J67" s="8"/>
      <c r="K67" s="8"/>
    </row>
    <row r="68" spans="2:11">
      <c r="B68" s="8"/>
      <c r="C68" s="8"/>
      <c r="D68" s="8"/>
      <c r="E68" s="8"/>
      <c r="F68" s="8"/>
      <c r="G68" s="8"/>
      <c r="H68" s="8"/>
      <c r="I68" s="8"/>
      <c r="J68" s="8"/>
      <c r="K68" s="8"/>
    </row>
    <row r="69" spans="2:11" ht="15.75">
      <c r="B69" s="8"/>
      <c r="C69" s="12" t="s">
        <v>157</v>
      </c>
      <c r="D69" s="12" t="s">
        <v>105</v>
      </c>
      <c r="E69" s="14" t="s">
        <v>97</v>
      </c>
      <c r="F69" s="8"/>
      <c r="G69" s="12" t="s">
        <v>94</v>
      </c>
      <c r="H69" s="12" t="s">
        <v>105</v>
      </c>
      <c r="I69" s="14" t="s">
        <v>97</v>
      </c>
      <c r="J69" s="8"/>
      <c r="K69" s="8"/>
    </row>
    <row r="70" spans="2:11">
      <c r="B70" s="8"/>
      <c r="C70" s="4" t="s">
        <v>71</v>
      </c>
      <c r="D70" s="6">
        <f xml:space="preserve"> SUMIF( $D$24:$D$31,C70,$H$24:$H$31)</f>
        <v>0</v>
      </c>
      <c r="E70" s="7">
        <f xml:space="preserve"> IFERROR(D70/$H$32,0)</f>
        <v>0</v>
      </c>
      <c r="F70" s="8"/>
      <c r="G70" s="4" t="s">
        <v>19</v>
      </c>
      <c r="H70" s="6">
        <f xml:space="preserve"> SUMIF( $E$24:$E$31,G70,$H$24:$H$31)</f>
        <v>0</v>
      </c>
      <c r="I70" s="7">
        <f xml:space="preserve"> IFERROR(H70/$H$32,0)</f>
        <v>0</v>
      </c>
      <c r="J70" s="8"/>
      <c r="K70" s="8"/>
    </row>
    <row r="71" spans="2:11">
      <c r="B71" s="8"/>
      <c r="C71" s="4" t="s">
        <v>72</v>
      </c>
      <c r="D71" s="6">
        <f t="shared" ref="D71:D74" si="8" xml:space="preserve"> SUMIF( $D$24:$D$31,C71,$H$24:$H$31)</f>
        <v>0</v>
      </c>
      <c r="E71" s="7">
        <f t="shared" ref="E71:E74" si="9" xml:space="preserve"> IFERROR(D71/$H$32,0)</f>
        <v>0</v>
      </c>
      <c r="F71" s="8"/>
      <c r="G71" s="4" t="s">
        <v>20</v>
      </c>
      <c r="H71" s="6">
        <f t="shared" ref="H71:H72" si="10" xml:space="preserve"> SUMIF( $E$24:$E$31,G71,$H$24:$H$31)</f>
        <v>0</v>
      </c>
      <c r="I71" s="7">
        <f t="shared" ref="I71:I72" si="11" xml:space="preserve"> IFERROR(H71/$H$32,0)</f>
        <v>0</v>
      </c>
      <c r="J71" s="8"/>
      <c r="K71" s="8"/>
    </row>
    <row r="72" spans="2:11">
      <c r="B72" s="8"/>
      <c r="C72" s="4" t="s">
        <v>74</v>
      </c>
      <c r="D72" s="6">
        <f t="shared" si="8"/>
        <v>0</v>
      </c>
      <c r="E72" s="7">
        <f t="shared" si="9"/>
        <v>0</v>
      </c>
      <c r="F72" s="8"/>
      <c r="G72" s="4" t="s">
        <v>21</v>
      </c>
      <c r="H72" s="6">
        <f t="shared" si="10"/>
        <v>0</v>
      </c>
      <c r="I72" s="7">
        <f t="shared" si="11"/>
        <v>0</v>
      </c>
      <c r="J72" s="8"/>
      <c r="K72" s="8"/>
    </row>
    <row r="73" spans="2:11">
      <c r="B73" s="8"/>
      <c r="C73" s="4" t="s">
        <v>73</v>
      </c>
      <c r="D73" s="6">
        <f t="shared" si="8"/>
        <v>0</v>
      </c>
      <c r="E73" s="7">
        <f t="shared" si="9"/>
        <v>0</v>
      </c>
      <c r="F73" s="8"/>
      <c r="G73" s="8"/>
      <c r="H73" s="8"/>
      <c r="I73" s="8"/>
      <c r="J73" s="8"/>
      <c r="K73" s="8"/>
    </row>
    <row r="74" spans="2:11">
      <c r="B74" s="8"/>
      <c r="C74" s="4" t="s">
        <v>10</v>
      </c>
      <c r="D74" s="6">
        <f t="shared" si="8"/>
        <v>0</v>
      </c>
      <c r="E74" s="7">
        <f t="shared" si="9"/>
        <v>0</v>
      </c>
      <c r="F74" s="8"/>
      <c r="G74" s="8"/>
      <c r="H74" s="8"/>
      <c r="I74" s="8"/>
      <c r="J74" s="8"/>
      <c r="K74" s="8"/>
    </row>
    <row r="75" spans="2:11">
      <c r="B75" s="8"/>
      <c r="C75" s="8"/>
      <c r="D75" s="8"/>
      <c r="E75" s="8"/>
      <c r="F75" s="8"/>
      <c r="G75" s="8"/>
      <c r="H75" s="8"/>
      <c r="I75" s="8"/>
      <c r="J75" s="8"/>
      <c r="K75" s="8"/>
    </row>
    <row r="76" spans="2:11" ht="15.75">
      <c r="B76" s="8"/>
      <c r="C76" s="12" t="s">
        <v>95</v>
      </c>
      <c r="D76" s="12" t="s">
        <v>105</v>
      </c>
      <c r="E76" s="14" t="s">
        <v>97</v>
      </c>
      <c r="F76" s="8"/>
      <c r="G76" s="12" t="s">
        <v>96</v>
      </c>
      <c r="H76" s="12" t="s">
        <v>105</v>
      </c>
      <c r="I76" s="14" t="s">
        <v>97</v>
      </c>
      <c r="J76" s="8"/>
      <c r="K76" s="8"/>
    </row>
    <row r="77" spans="2:11">
      <c r="B77" s="8"/>
      <c r="C77" s="4" t="s">
        <v>14</v>
      </c>
      <c r="D77" s="6">
        <f xml:space="preserve"> SUMIF( $D$36:$D$52,C77,$H$36:$H$52)</f>
        <v>0</v>
      </c>
      <c r="E77" s="7">
        <f xml:space="preserve"> IFERROR( D77/$H$53,0)</f>
        <v>0</v>
      </c>
      <c r="F77" s="8"/>
      <c r="G77" s="4" t="s">
        <v>19</v>
      </c>
      <c r="H77" s="6">
        <f xml:space="preserve"> SUMIF( $E$36:$E$52,G77,$H$36:$H$52)</f>
        <v>0</v>
      </c>
      <c r="I77" s="7">
        <f xml:space="preserve"> IFERROR(H77/$H$53,0)</f>
        <v>0</v>
      </c>
      <c r="J77" s="8"/>
      <c r="K77" s="8"/>
    </row>
    <row r="78" spans="2:11">
      <c r="B78" s="8"/>
      <c r="C78" s="4" t="s">
        <v>15</v>
      </c>
      <c r="D78" s="6">
        <f t="shared" ref="D78:D79" si="12" xml:space="preserve"> SUMIF( $D$36:$D$52,C78,$H$36:$H$52)</f>
        <v>0</v>
      </c>
      <c r="E78" s="7">
        <f t="shared" ref="E78:E79" si="13" xml:space="preserve"> IFERROR( D78/$H$53,0)</f>
        <v>0</v>
      </c>
      <c r="F78" s="8"/>
      <c r="G78" s="4" t="s">
        <v>20</v>
      </c>
      <c r="H78" s="6">
        <f t="shared" ref="H78:H79" si="14" xml:space="preserve"> SUMIF( $E$36:$E$52,G78,$H$36:$H$52)</f>
        <v>0</v>
      </c>
      <c r="I78" s="7">
        <f t="shared" ref="I78:I79" si="15" xml:space="preserve"> IFERROR(H78/$H$53,0)</f>
        <v>0</v>
      </c>
      <c r="J78" s="8"/>
      <c r="K78" s="8"/>
    </row>
    <row r="79" spans="2:11">
      <c r="B79" s="8"/>
      <c r="C79" s="4" t="s">
        <v>23</v>
      </c>
      <c r="D79" s="6">
        <f t="shared" si="12"/>
        <v>0</v>
      </c>
      <c r="E79" s="7">
        <f t="shared" si="13"/>
        <v>0</v>
      </c>
      <c r="F79" s="8"/>
      <c r="G79" s="4" t="s">
        <v>21</v>
      </c>
      <c r="H79" s="6">
        <f t="shared" si="14"/>
        <v>0</v>
      </c>
      <c r="I79" s="7">
        <f t="shared" si="15"/>
        <v>0</v>
      </c>
      <c r="J79" s="8"/>
      <c r="K79" s="8"/>
    </row>
    <row r="80" spans="2:11"/>
    <row r="81"/>
    <row r="82"/>
  </sheetData>
  <sheetProtection algorithmName="SHA-512" hashValue="EdJupzxxTkQTHAJ3/H0EQZzuvuENfm/WtGu8E0nySq2vJJEu+TpzrOO89JF4gLMF/C3tkurFfCvukLoyi6GyOw==" saltValue="xiJS9f+9K7i2iAJH4Or2Mg==" spinCount="100000" sheet="1" objects="1" scenarios="1"/>
  <mergeCells count="2">
    <mergeCell ref="B4:E4"/>
    <mergeCell ref="H7:J7"/>
  </mergeCells>
  <conditionalFormatting sqref="H56:I56">
    <cfRule type="cellIs" dxfId="17" priority="3" operator="equal">
      <formula>"Equilibrio"</formula>
    </cfRule>
    <cfRule type="cellIs" dxfId="16" priority="4" operator="equal">
      <formula>"Déficit"</formula>
    </cfRule>
    <cfRule type="cellIs" dxfId="15" priority="5" operator="equal">
      <formula>"Ahorro"</formula>
    </cfRule>
  </conditionalFormatting>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5CE8E-C7B5-4572-BCB2-A14FF067EAF0}">
  <sheetPr>
    <tabColor rgb="FF1D4F92"/>
  </sheetPr>
  <dimension ref="A1:AB101"/>
  <sheetViews>
    <sheetView showGridLines="0" showRowColHeaders="0" zoomScale="80" zoomScaleNormal="80" workbookViewId="0"/>
  </sheetViews>
  <sheetFormatPr baseColWidth="10" defaultColWidth="0" defaultRowHeight="14.25" zeroHeight="1"/>
  <cols>
    <col min="1" max="1" width="1.42578125" style="2" customWidth="1"/>
    <col min="2" max="2" width="12.42578125" style="2" bestFit="1" customWidth="1"/>
    <col min="3" max="3" width="15.42578125" style="2" customWidth="1"/>
    <col min="4" max="4" width="19.140625" style="2" bestFit="1" customWidth="1"/>
    <col min="5" max="5" width="23" style="2" bestFit="1" customWidth="1"/>
    <col min="6" max="15" width="11.85546875" style="2" customWidth="1"/>
    <col min="16" max="21" width="12" style="2" customWidth="1"/>
    <col min="22" max="28" width="12" style="2" hidden="1" customWidth="1"/>
    <col min="29" max="16384" width="11.42578125" style="2" hidden="1"/>
  </cols>
  <sheetData>
    <row r="1" spans="2:21" ht="7.5" customHeight="1"/>
    <row r="2" spans="2:21" ht="36.75" customHeight="1"/>
    <row r="3" spans="2:21"/>
    <row r="4" spans="2:21" customFormat="1" ht="23.25">
      <c r="B4" s="68" t="s">
        <v>133</v>
      </c>
      <c r="C4" s="68"/>
      <c r="D4" s="68"/>
      <c r="E4" s="68"/>
      <c r="G4" s="1"/>
    </row>
    <row r="5" spans="2:21"/>
    <row r="6" spans="2:21">
      <c r="B6" s="8"/>
      <c r="C6" s="8"/>
      <c r="D6" s="8"/>
      <c r="E6" s="8"/>
      <c r="F6" s="8"/>
      <c r="G6" s="8"/>
      <c r="H6" s="8"/>
      <c r="I6" s="8"/>
      <c r="J6" s="8"/>
      <c r="K6" s="8"/>
      <c r="L6" s="8"/>
      <c r="M6" s="8"/>
      <c r="N6" s="8"/>
      <c r="O6" s="8"/>
      <c r="P6" s="8"/>
      <c r="Q6" s="8"/>
      <c r="R6" s="8"/>
      <c r="S6" s="8"/>
      <c r="T6" s="8"/>
      <c r="U6" s="8"/>
    </row>
    <row r="7" spans="2:21">
      <c r="B7" s="8"/>
      <c r="C7" s="8"/>
      <c r="D7" s="8"/>
      <c r="E7" s="8"/>
      <c r="F7" s="8"/>
      <c r="G7" s="8"/>
      <c r="H7" s="8"/>
      <c r="I7" s="8"/>
      <c r="J7" s="8"/>
      <c r="K7" s="8"/>
      <c r="L7" s="8"/>
      <c r="M7" s="8"/>
      <c r="N7" s="8"/>
      <c r="O7" s="8"/>
      <c r="P7" s="8"/>
      <c r="Q7" s="8"/>
      <c r="R7" s="8"/>
      <c r="S7" s="8"/>
      <c r="T7" s="8"/>
      <c r="U7" s="8"/>
    </row>
    <row r="8" spans="2:21">
      <c r="B8" s="8"/>
      <c r="C8" s="8"/>
      <c r="D8" s="8"/>
      <c r="E8" s="8"/>
      <c r="F8" s="8"/>
      <c r="G8" s="8"/>
      <c r="H8" s="8"/>
      <c r="I8" s="8"/>
      <c r="J8" s="8"/>
      <c r="K8" s="8"/>
      <c r="L8" s="8"/>
      <c r="M8" s="8"/>
      <c r="N8" s="8"/>
      <c r="O8" s="8"/>
      <c r="P8" s="8"/>
      <c r="Q8" s="8"/>
      <c r="R8" s="8"/>
      <c r="S8" s="8"/>
      <c r="T8" s="8"/>
      <c r="U8" s="8"/>
    </row>
    <row r="9" spans="2:21" ht="15">
      <c r="B9" s="8"/>
      <c r="C9" s="67" t="s">
        <v>160</v>
      </c>
      <c r="D9" s="67"/>
      <c r="E9" s="67"/>
      <c r="F9" s="67"/>
      <c r="G9" s="67"/>
      <c r="H9" s="67"/>
      <c r="I9" s="67"/>
      <c r="J9" s="67"/>
      <c r="K9" s="67"/>
      <c r="L9" s="67"/>
      <c r="M9" s="67"/>
      <c r="N9" s="67"/>
      <c r="O9" s="67"/>
      <c r="P9" s="67"/>
      <c r="Q9" s="67"/>
      <c r="R9" s="67"/>
      <c r="S9" s="67"/>
      <c r="T9" s="67"/>
      <c r="U9" s="8"/>
    </row>
    <row r="10" spans="2:21">
      <c r="B10" s="8"/>
      <c r="C10" s="21"/>
      <c r="D10" s="22"/>
      <c r="E10" s="22"/>
      <c r="F10" s="22"/>
      <c r="G10" s="22"/>
      <c r="H10" s="22"/>
      <c r="I10" s="22"/>
      <c r="J10" s="22"/>
      <c r="K10" s="22"/>
      <c r="L10" s="22"/>
      <c r="M10" s="22"/>
      <c r="N10" s="22"/>
      <c r="O10" s="22"/>
      <c r="P10" s="22"/>
      <c r="Q10" s="22"/>
      <c r="R10" s="22"/>
      <c r="S10" s="22"/>
      <c r="T10" s="23"/>
      <c r="U10" s="8"/>
    </row>
    <row r="11" spans="2:21">
      <c r="B11" s="8"/>
      <c r="C11" s="21"/>
      <c r="D11" s="22"/>
      <c r="E11" s="22"/>
      <c r="F11" s="22"/>
      <c r="G11" s="22"/>
      <c r="H11" s="22"/>
      <c r="I11" s="22"/>
      <c r="J11" s="22"/>
      <c r="K11" s="22"/>
      <c r="L11" s="22"/>
      <c r="M11" s="22"/>
      <c r="N11" s="22"/>
      <c r="O11" s="22"/>
      <c r="P11" s="22"/>
      <c r="Q11" s="22"/>
      <c r="R11" s="22"/>
      <c r="S11" s="22"/>
      <c r="T11" s="23"/>
      <c r="U11" s="8"/>
    </row>
    <row r="12" spans="2:21">
      <c r="B12" s="8"/>
      <c r="C12" s="21"/>
      <c r="D12" s="22"/>
      <c r="E12" s="22"/>
      <c r="F12" s="22"/>
      <c r="G12" s="22"/>
      <c r="H12" s="22"/>
      <c r="I12" s="22"/>
      <c r="J12" s="22"/>
      <c r="K12" s="22"/>
      <c r="L12" s="22"/>
      <c r="M12" s="22"/>
      <c r="N12" s="22"/>
      <c r="O12" s="22"/>
      <c r="P12" s="22"/>
      <c r="Q12" s="22"/>
      <c r="R12" s="22"/>
      <c r="S12" s="22"/>
      <c r="T12" s="23"/>
      <c r="U12" s="8"/>
    </row>
    <row r="13" spans="2:21">
      <c r="B13" s="8"/>
      <c r="C13" s="21"/>
      <c r="D13" s="22"/>
      <c r="E13" s="22"/>
      <c r="F13" s="22"/>
      <c r="G13" s="22"/>
      <c r="H13" s="22"/>
      <c r="I13" s="22"/>
      <c r="J13" s="22"/>
      <c r="K13" s="22"/>
      <c r="L13" s="22"/>
      <c r="M13" s="22"/>
      <c r="N13" s="22"/>
      <c r="O13" s="22"/>
      <c r="P13" s="22"/>
      <c r="Q13" s="22"/>
      <c r="R13" s="22"/>
      <c r="S13" s="22"/>
      <c r="T13" s="23"/>
      <c r="U13" s="8"/>
    </row>
    <row r="14" spans="2:21">
      <c r="B14" s="8"/>
      <c r="C14" s="21"/>
      <c r="D14" s="22"/>
      <c r="E14" s="22"/>
      <c r="F14" s="22"/>
      <c r="G14" s="22"/>
      <c r="H14" s="22"/>
      <c r="I14" s="22"/>
      <c r="J14" s="22"/>
      <c r="K14" s="22"/>
      <c r="L14" s="22"/>
      <c r="M14" s="22"/>
      <c r="N14" s="22"/>
      <c r="O14" s="22"/>
      <c r="P14" s="22"/>
      <c r="Q14" s="22"/>
      <c r="R14" s="22"/>
      <c r="S14" s="22"/>
      <c r="T14" s="23"/>
      <c r="U14" s="8"/>
    </row>
    <row r="15" spans="2:21">
      <c r="B15" s="8"/>
      <c r="C15" s="21"/>
      <c r="D15" s="22"/>
      <c r="E15" s="22"/>
      <c r="F15" s="22"/>
      <c r="G15" s="22"/>
      <c r="H15" s="22"/>
      <c r="I15" s="22"/>
      <c r="J15" s="22"/>
      <c r="K15" s="22"/>
      <c r="L15" s="22"/>
      <c r="M15" s="22"/>
      <c r="N15" s="22"/>
      <c r="O15" s="22"/>
      <c r="P15" s="22"/>
      <c r="Q15" s="22"/>
      <c r="R15" s="22"/>
      <c r="S15" s="22"/>
      <c r="T15" s="23"/>
      <c r="U15" s="8"/>
    </row>
    <row r="16" spans="2:21">
      <c r="B16" s="8"/>
      <c r="C16" s="21"/>
      <c r="D16" s="22"/>
      <c r="E16" s="22"/>
      <c r="F16" s="22"/>
      <c r="G16" s="22"/>
      <c r="H16" s="22"/>
      <c r="I16" s="22"/>
      <c r="J16" s="22"/>
      <c r="K16" s="22"/>
      <c r="L16" s="22"/>
      <c r="M16" s="22"/>
      <c r="N16" s="22"/>
      <c r="O16" s="22"/>
      <c r="P16" s="22"/>
      <c r="Q16" s="22"/>
      <c r="R16" s="22"/>
      <c r="S16" s="22"/>
      <c r="T16" s="23"/>
      <c r="U16" s="8"/>
    </row>
    <row r="17" spans="2:21">
      <c r="B17" s="8"/>
      <c r="C17" s="21"/>
      <c r="D17" s="22"/>
      <c r="E17" s="22"/>
      <c r="F17" s="22"/>
      <c r="G17" s="22"/>
      <c r="H17" s="22"/>
      <c r="I17" s="22"/>
      <c r="J17" s="22"/>
      <c r="K17" s="22"/>
      <c r="L17" s="22"/>
      <c r="M17" s="22"/>
      <c r="N17" s="22"/>
      <c r="O17" s="22"/>
      <c r="P17" s="22"/>
      <c r="Q17" s="22"/>
      <c r="R17" s="22"/>
      <c r="S17" s="22"/>
      <c r="T17" s="23"/>
      <c r="U17" s="8"/>
    </row>
    <row r="18" spans="2:21">
      <c r="B18" s="8"/>
      <c r="C18" s="21"/>
      <c r="D18" s="22"/>
      <c r="E18" s="22"/>
      <c r="F18" s="22"/>
      <c r="G18" s="22"/>
      <c r="H18" s="22"/>
      <c r="I18" s="22"/>
      <c r="J18" s="22"/>
      <c r="K18" s="22"/>
      <c r="L18" s="22"/>
      <c r="M18" s="22"/>
      <c r="N18" s="22"/>
      <c r="O18" s="22"/>
      <c r="P18" s="22"/>
      <c r="Q18" s="22"/>
      <c r="R18" s="22"/>
      <c r="S18" s="22"/>
      <c r="T18" s="23"/>
      <c r="U18" s="8"/>
    </row>
    <row r="19" spans="2:21">
      <c r="B19" s="8"/>
      <c r="C19" s="21"/>
      <c r="D19" s="22"/>
      <c r="E19" s="22"/>
      <c r="F19" s="22"/>
      <c r="G19" s="22"/>
      <c r="H19" s="22"/>
      <c r="I19" s="22"/>
      <c r="J19" s="22"/>
      <c r="K19" s="22"/>
      <c r="L19" s="22"/>
      <c r="M19" s="22"/>
      <c r="N19" s="22"/>
      <c r="O19" s="22"/>
      <c r="P19" s="22"/>
      <c r="Q19" s="22"/>
      <c r="R19" s="22"/>
      <c r="S19" s="22"/>
      <c r="T19" s="23"/>
      <c r="U19" s="8"/>
    </row>
    <row r="20" spans="2:21">
      <c r="B20" s="8"/>
      <c r="C20" s="21"/>
      <c r="D20" s="22"/>
      <c r="E20" s="22"/>
      <c r="F20" s="22"/>
      <c r="G20" s="22"/>
      <c r="H20" s="22"/>
      <c r="I20" s="22"/>
      <c r="J20" s="22"/>
      <c r="K20" s="22"/>
      <c r="L20" s="22"/>
      <c r="M20" s="22"/>
      <c r="N20" s="22"/>
      <c r="O20" s="22"/>
      <c r="P20" s="22"/>
      <c r="Q20" s="22"/>
      <c r="R20" s="22"/>
      <c r="S20" s="22"/>
      <c r="T20" s="23"/>
      <c r="U20" s="8"/>
    </row>
    <row r="21" spans="2:21">
      <c r="B21" s="8"/>
      <c r="C21" s="21"/>
      <c r="D21" s="22"/>
      <c r="E21" s="22"/>
      <c r="F21" s="22"/>
      <c r="G21" s="22"/>
      <c r="H21" s="22"/>
      <c r="I21" s="22"/>
      <c r="J21" s="22"/>
      <c r="K21" s="22"/>
      <c r="L21" s="22"/>
      <c r="M21" s="22"/>
      <c r="N21" s="22"/>
      <c r="O21" s="22"/>
      <c r="P21" s="22"/>
      <c r="Q21" s="22"/>
      <c r="R21" s="22"/>
      <c r="S21" s="22"/>
      <c r="T21" s="23"/>
      <c r="U21" s="8"/>
    </row>
    <row r="22" spans="2:21">
      <c r="B22" s="8"/>
      <c r="C22" s="21"/>
      <c r="D22" s="22"/>
      <c r="E22" s="22"/>
      <c r="F22" s="22"/>
      <c r="G22" s="22"/>
      <c r="H22" s="22"/>
      <c r="I22" s="22"/>
      <c r="J22" s="22"/>
      <c r="K22" s="22"/>
      <c r="L22" s="22"/>
      <c r="M22" s="22"/>
      <c r="N22" s="22"/>
      <c r="O22" s="22"/>
      <c r="P22" s="22"/>
      <c r="Q22" s="22"/>
      <c r="R22" s="22"/>
      <c r="S22" s="22"/>
      <c r="T22" s="23"/>
      <c r="U22" s="8"/>
    </row>
    <row r="23" spans="2:21">
      <c r="B23" s="8"/>
      <c r="C23" s="21"/>
      <c r="D23" s="22"/>
      <c r="E23" s="22"/>
      <c r="F23" s="22"/>
      <c r="G23" s="22"/>
      <c r="H23" s="22"/>
      <c r="I23" s="22"/>
      <c r="J23" s="22"/>
      <c r="K23" s="22"/>
      <c r="L23" s="22"/>
      <c r="M23" s="22"/>
      <c r="N23" s="22"/>
      <c r="O23" s="22"/>
      <c r="P23" s="22"/>
      <c r="Q23" s="22"/>
      <c r="R23" s="22"/>
      <c r="S23" s="22"/>
      <c r="T23" s="23"/>
      <c r="U23" s="8"/>
    </row>
    <row r="24" spans="2:21">
      <c r="B24" s="8"/>
      <c r="C24" s="21"/>
      <c r="D24" s="22"/>
      <c r="E24" s="22"/>
      <c r="F24" s="22"/>
      <c r="G24" s="22"/>
      <c r="H24" s="22"/>
      <c r="I24" s="22"/>
      <c r="J24" s="22"/>
      <c r="K24" s="22"/>
      <c r="L24" s="22"/>
      <c r="M24" s="22"/>
      <c r="N24" s="22"/>
      <c r="O24" s="22"/>
      <c r="P24" s="22"/>
      <c r="Q24" s="22"/>
      <c r="R24" s="22"/>
      <c r="S24" s="22"/>
      <c r="T24" s="23"/>
      <c r="U24" s="8"/>
    </row>
    <row r="25" spans="2:21">
      <c r="B25" s="8"/>
      <c r="C25" s="21"/>
      <c r="D25" s="22"/>
      <c r="E25" s="22"/>
      <c r="F25" s="22"/>
      <c r="G25" s="22"/>
      <c r="H25" s="22"/>
      <c r="I25" s="22"/>
      <c r="J25" s="22"/>
      <c r="K25" s="22"/>
      <c r="L25" s="22"/>
      <c r="M25" s="22"/>
      <c r="N25" s="22"/>
      <c r="O25" s="22"/>
      <c r="P25" s="22"/>
      <c r="Q25" s="22"/>
      <c r="R25" s="22"/>
      <c r="S25" s="22"/>
      <c r="T25" s="23"/>
      <c r="U25" s="8"/>
    </row>
    <row r="26" spans="2:21">
      <c r="B26" s="8"/>
      <c r="C26" s="21"/>
      <c r="D26" s="22"/>
      <c r="E26" s="22"/>
      <c r="F26" s="22"/>
      <c r="G26" s="22"/>
      <c r="H26" s="22"/>
      <c r="I26" s="22"/>
      <c r="J26" s="22"/>
      <c r="K26" s="22"/>
      <c r="L26" s="22"/>
      <c r="M26" s="22"/>
      <c r="N26" s="22"/>
      <c r="O26" s="22"/>
      <c r="P26" s="22"/>
      <c r="Q26" s="22"/>
      <c r="R26" s="22"/>
      <c r="S26" s="22"/>
      <c r="T26" s="23"/>
      <c r="U26" s="8"/>
    </row>
    <row r="27" spans="2:21">
      <c r="B27" s="8"/>
      <c r="C27" s="21"/>
      <c r="D27" s="22"/>
      <c r="E27" s="22"/>
      <c r="F27" s="22"/>
      <c r="G27" s="22"/>
      <c r="H27" s="22"/>
      <c r="I27" s="22"/>
      <c r="J27" s="22"/>
      <c r="K27" s="22"/>
      <c r="L27" s="22"/>
      <c r="M27" s="22"/>
      <c r="N27" s="22"/>
      <c r="O27" s="22"/>
      <c r="P27" s="22"/>
      <c r="Q27" s="22"/>
      <c r="R27" s="22"/>
      <c r="S27" s="22"/>
      <c r="T27" s="23"/>
      <c r="U27" s="8"/>
    </row>
    <row r="28" spans="2:21">
      <c r="B28" s="8"/>
      <c r="C28" s="24"/>
      <c r="D28" s="25"/>
      <c r="E28" s="25"/>
      <c r="F28" s="25"/>
      <c r="G28" s="25"/>
      <c r="H28" s="25"/>
      <c r="I28" s="25"/>
      <c r="J28" s="25"/>
      <c r="K28" s="25"/>
      <c r="L28" s="25"/>
      <c r="M28" s="25"/>
      <c r="N28" s="25"/>
      <c r="O28" s="25"/>
      <c r="P28" s="25"/>
      <c r="Q28" s="25"/>
      <c r="R28" s="25"/>
      <c r="S28" s="25"/>
      <c r="T28" s="26"/>
      <c r="U28" s="8"/>
    </row>
    <row r="29" spans="2:21">
      <c r="B29" s="8"/>
      <c r="C29" s="8"/>
      <c r="D29" s="8"/>
      <c r="E29" s="8"/>
      <c r="F29" s="8"/>
      <c r="G29" s="8"/>
      <c r="H29" s="8"/>
      <c r="I29" s="8"/>
      <c r="J29" s="8"/>
      <c r="K29" s="8"/>
      <c r="L29" s="8"/>
      <c r="M29" s="8"/>
      <c r="N29" s="8"/>
      <c r="O29" s="8"/>
      <c r="P29" s="8"/>
      <c r="Q29" s="8"/>
      <c r="R29" s="8"/>
      <c r="S29" s="8"/>
      <c r="T29" s="8"/>
      <c r="U29" s="8"/>
    </row>
    <row r="30" spans="2:21" ht="15">
      <c r="B30" s="8"/>
      <c r="C30" s="67" t="s">
        <v>161</v>
      </c>
      <c r="D30" s="67"/>
      <c r="E30" s="67"/>
      <c r="F30" s="67"/>
      <c r="G30" s="67"/>
      <c r="H30" s="67"/>
      <c r="I30" s="67"/>
      <c r="J30" s="67"/>
      <c r="K30" s="67"/>
      <c r="L30" s="67"/>
      <c r="M30" s="67"/>
      <c r="N30" s="67"/>
      <c r="O30" s="67"/>
      <c r="P30" s="67"/>
      <c r="Q30" s="67"/>
      <c r="R30" s="67"/>
      <c r="S30" s="67"/>
      <c r="T30" s="67"/>
      <c r="U30" s="8"/>
    </row>
    <row r="31" spans="2:21">
      <c r="B31" s="8"/>
      <c r="C31" s="21"/>
      <c r="D31" s="22"/>
      <c r="E31" s="22"/>
      <c r="F31" s="22"/>
      <c r="G31" s="22"/>
      <c r="H31" s="22"/>
      <c r="I31" s="22"/>
      <c r="J31" s="22"/>
      <c r="K31" s="22"/>
      <c r="L31" s="22"/>
      <c r="M31" s="22"/>
      <c r="N31" s="22"/>
      <c r="O31" s="22"/>
      <c r="P31" s="22"/>
      <c r="Q31" s="22"/>
      <c r="R31" s="22"/>
      <c r="S31" s="22"/>
      <c r="T31" s="23"/>
      <c r="U31" s="8"/>
    </row>
    <row r="32" spans="2:21">
      <c r="B32" s="8"/>
      <c r="C32" s="21"/>
      <c r="D32" s="22"/>
      <c r="E32" s="22"/>
      <c r="F32" s="22"/>
      <c r="G32" s="22"/>
      <c r="H32" s="22"/>
      <c r="I32" s="22"/>
      <c r="J32" s="22"/>
      <c r="K32" s="22"/>
      <c r="L32" s="22"/>
      <c r="M32" s="22"/>
      <c r="N32" s="22"/>
      <c r="O32" s="22"/>
      <c r="P32" s="22"/>
      <c r="Q32" s="22"/>
      <c r="R32" s="22"/>
      <c r="S32" s="22"/>
      <c r="T32" s="23"/>
      <c r="U32" s="8"/>
    </row>
    <row r="33" spans="2:21">
      <c r="B33" s="8"/>
      <c r="C33" s="21"/>
      <c r="D33" s="22"/>
      <c r="E33" s="22"/>
      <c r="F33" s="22"/>
      <c r="G33" s="22"/>
      <c r="H33" s="22"/>
      <c r="I33" s="22"/>
      <c r="J33" s="22"/>
      <c r="K33" s="22"/>
      <c r="L33" s="22"/>
      <c r="M33" s="22"/>
      <c r="N33" s="22"/>
      <c r="O33" s="22"/>
      <c r="P33" s="22"/>
      <c r="Q33" s="22"/>
      <c r="R33" s="22"/>
      <c r="S33" s="22"/>
      <c r="T33" s="23"/>
      <c r="U33" s="8"/>
    </row>
    <row r="34" spans="2:21">
      <c r="B34" s="8"/>
      <c r="C34" s="21"/>
      <c r="D34" s="22"/>
      <c r="E34" s="22"/>
      <c r="F34" s="22"/>
      <c r="G34" s="22"/>
      <c r="H34" s="22"/>
      <c r="I34" s="22"/>
      <c r="J34" s="22"/>
      <c r="K34" s="22"/>
      <c r="L34" s="22"/>
      <c r="M34" s="22"/>
      <c r="N34" s="22"/>
      <c r="O34" s="22"/>
      <c r="P34" s="22"/>
      <c r="Q34" s="22"/>
      <c r="R34" s="22"/>
      <c r="S34" s="22"/>
      <c r="T34" s="23"/>
      <c r="U34" s="8"/>
    </row>
    <row r="35" spans="2:21">
      <c r="B35" s="8"/>
      <c r="C35" s="21"/>
      <c r="D35" s="22"/>
      <c r="E35" s="22"/>
      <c r="F35" s="22"/>
      <c r="G35" s="22"/>
      <c r="H35" s="22"/>
      <c r="I35" s="22"/>
      <c r="J35" s="22"/>
      <c r="K35" s="22"/>
      <c r="L35" s="22"/>
      <c r="M35" s="22"/>
      <c r="N35" s="22"/>
      <c r="O35" s="22"/>
      <c r="P35" s="22"/>
      <c r="Q35" s="22"/>
      <c r="R35" s="22"/>
      <c r="S35" s="22"/>
      <c r="T35" s="23"/>
      <c r="U35" s="8"/>
    </row>
    <row r="36" spans="2:21">
      <c r="B36" s="8"/>
      <c r="C36" s="21"/>
      <c r="D36" s="22"/>
      <c r="E36" s="22"/>
      <c r="F36" s="22"/>
      <c r="G36" s="22"/>
      <c r="H36" s="22"/>
      <c r="I36" s="22"/>
      <c r="J36" s="22"/>
      <c r="K36" s="22"/>
      <c r="L36" s="22"/>
      <c r="M36" s="22"/>
      <c r="N36" s="22"/>
      <c r="O36" s="22"/>
      <c r="P36" s="22"/>
      <c r="Q36" s="22"/>
      <c r="R36" s="22"/>
      <c r="S36" s="22"/>
      <c r="T36" s="23"/>
      <c r="U36" s="8"/>
    </row>
    <row r="37" spans="2:21">
      <c r="B37" s="8"/>
      <c r="C37" s="21"/>
      <c r="D37" s="22"/>
      <c r="E37" s="22"/>
      <c r="F37" s="22"/>
      <c r="G37" s="22"/>
      <c r="H37" s="22"/>
      <c r="I37" s="22"/>
      <c r="J37" s="22"/>
      <c r="K37" s="22"/>
      <c r="L37" s="22"/>
      <c r="M37" s="22"/>
      <c r="N37" s="22"/>
      <c r="O37" s="22"/>
      <c r="P37" s="22"/>
      <c r="Q37" s="22"/>
      <c r="R37" s="22"/>
      <c r="S37" s="22"/>
      <c r="T37" s="23"/>
      <c r="U37" s="8"/>
    </row>
    <row r="38" spans="2:21">
      <c r="B38" s="8"/>
      <c r="C38" s="21"/>
      <c r="D38" s="22"/>
      <c r="E38" s="22"/>
      <c r="F38" s="22"/>
      <c r="G38" s="22"/>
      <c r="H38" s="22"/>
      <c r="I38" s="22"/>
      <c r="J38" s="22"/>
      <c r="K38" s="22"/>
      <c r="L38" s="22"/>
      <c r="M38" s="22"/>
      <c r="N38" s="22"/>
      <c r="O38" s="22"/>
      <c r="P38" s="22"/>
      <c r="Q38" s="22"/>
      <c r="R38" s="22"/>
      <c r="S38" s="22"/>
      <c r="T38" s="23"/>
      <c r="U38" s="8"/>
    </row>
    <row r="39" spans="2:21">
      <c r="B39" s="8"/>
      <c r="C39" s="21"/>
      <c r="D39" s="22"/>
      <c r="E39" s="22"/>
      <c r="F39" s="22"/>
      <c r="G39" s="22"/>
      <c r="H39" s="22"/>
      <c r="I39" s="22"/>
      <c r="J39" s="22"/>
      <c r="K39" s="22"/>
      <c r="L39" s="22"/>
      <c r="M39" s="22"/>
      <c r="N39" s="22"/>
      <c r="O39" s="22"/>
      <c r="P39" s="22"/>
      <c r="Q39" s="22"/>
      <c r="R39" s="22"/>
      <c r="S39" s="22"/>
      <c r="T39" s="23"/>
      <c r="U39" s="8"/>
    </row>
    <row r="40" spans="2:21">
      <c r="B40" s="8"/>
      <c r="C40" s="21"/>
      <c r="D40" s="22"/>
      <c r="E40" s="22"/>
      <c r="F40" s="22"/>
      <c r="G40" s="22"/>
      <c r="H40" s="22"/>
      <c r="I40" s="22"/>
      <c r="J40" s="22"/>
      <c r="K40" s="22"/>
      <c r="L40" s="22"/>
      <c r="M40" s="22"/>
      <c r="N40" s="22"/>
      <c r="O40" s="22"/>
      <c r="P40" s="22"/>
      <c r="Q40" s="22"/>
      <c r="R40" s="22"/>
      <c r="S40" s="22"/>
      <c r="T40" s="23"/>
      <c r="U40" s="8"/>
    </row>
    <row r="41" spans="2:21">
      <c r="B41" s="8"/>
      <c r="C41" s="21"/>
      <c r="D41" s="22"/>
      <c r="E41" s="22"/>
      <c r="F41" s="22"/>
      <c r="G41" s="22"/>
      <c r="H41" s="22"/>
      <c r="I41" s="22"/>
      <c r="J41" s="22"/>
      <c r="K41" s="22"/>
      <c r="L41" s="22"/>
      <c r="M41" s="22"/>
      <c r="N41" s="22"/>
      <c r="O41" s="22"/>
      <c r="P41" s="22"/>
      <c r="Q41" s="22"/>
      <c r="R41" s="22"/>
      <c r="S41" s="22"/>
      <c r="T41" s="23"/>
      <c r="U41" s="8"/>
    </row>
    <row r="42" spans="2:21">
      <c r="B42" s="8"/>
      <c r="C42" s="21"/>
      <c r="D42" s="22"/>
      <c r="E42" s="22"/>
      <c r="F42" s="22"/>
      <c r="G42" s="22"/>
      <c r="H42" s="22"/>
      <c r="I42" s="22"/>
      <c r="J42" s="22"/>
      <c r="K42" s="22"/>
      <c r="L42" s="22"/>
      <c r="M42" s="22"/>
      <c r="N42" s="22"/>
      <c r="O42" s="22"/>
      <c r="P42" s="22"/>
      <c r="Q42" s="22"/>
      <c r="R42" s="22"/>
      <c r="S42" s="22"/>
      <c r="T42" s="23"/>
      <c r="U42" s="8"/>
    </row>
    <row r="43" spans="2:21">
      <c r="B43" s="8"/>
      <c r="C43" s="21"/>
      <c r="D43" s="22"/>
      <c r="E43" s="22"/>
      <c r="F43" s="22"/>
      <c r="G43" s="22"/>
      <c r="H43" s="22"/>
      <c r="I43" s="22"/>
      <c r="J43" s="22"/>
      <c r="K43" s="22"/>
      <c r="L43" s="22"/>
      <c r="M43" s="22"/>
      <c r="N43" s="22"/>
      <c r="O43" s="22"/>
      <c r="P43" s="22"/>
      <c r="Q43" s="22"/>
      <c r="R43" s="22"/>
      <c r="S43" s="22"/>
      <c r="T43" s="23"/>
      <c r="U43" s="8"/>
    </row>
    <row r="44" spans="2:21">
      <c r="B44" s="8"/>
      <c r="C44" s="21"/>
      <c r="D44" s="22"/>
      <c r="E44" s="22"/>
      <c r="F44" s="22"/>
      <c r="G44" s="22"/>
      <c r="H44" s="22"/>
      <c r="I44" s="22"/>
      <c r="J44" s="22"/>
      <c r="K44" s="22"/>
      <c r="L44" s="22"/>
      <c r="M44" s="22"/>
      <c r="N44" s="22"/>
      <c r="O44" s="22"/>
      <c r="P44" s="22"/>
      <c r="Q44" s="22"/>
      <c r="R44" s="22"/>
      <c r="S44" s="22"/>
      <c r="T44" s="23"/>
      <c r="U44" s="8"/>
    </row>
    <row r="45" spans="2:21">
      <c r="B45" s="8"/>
      <c r="C45" s="21"/>
      <c r="D45" s="22"/>
      <c r="E45" s="22"/>
      <c r="F45" s="22"/>
      <c r="G45" s="22"/>
      <c r="H45" s="22"/>
      <c r="I45" s="22"/>
      <c r="J45" s="22"/>
      <c r="K45" s="22"/>
      <c r="L45" s="22"/>
      <c r="M45" s="22"/>
      <c r="N45" s="22"/>
      <c r="O45" s="22"/>
      <c r="P45" s="22"/>
      <c r="Q45" s="22"/>
      <c r="R45" s="22"/>
      <c r="S45" s="22"/>
      <c r="T45" s="23"/>
      <c r="U45" s="8"/>
    </row>
    <row r="46" spans="2:21">
      <c r="B46" s="8"/>
      <c r="C46" s="21"/>
      <c r="D46" s="22"/>
      <c r="E46" s="22"/>
      <c r="F46" s="22"/>
      <c r="G46" s="22"/>
      <c r="H46" s="22"/>
      <c r="I46" s="22"/>
      <c r="J46" s="22"/>
      <c r="K46" s="22"/>
      <c r="L46" s="22"/>
      <c r="M46" s="22"/>
      <c r="N46" s="22"/>
      <c r="O46" s="22"/>
      <c r="P46" s="22"/>
      <c r="Q46" s="22"/>
      <c r="R46" s="22"/>
      <c r="S46" s="22"/>
      <c r="T46" s="23"/>
      <c r="U46" s="8"/>
    </row>
    <row r="47" spans="2:21">
      <c r="B47" s="8"/>
      <c r="C47" s="21"/>
      <c r="D47" s="22"/>
      <c r="E47" s="22"/>
      <c r="F47" s="22"/>
      <c r="G47" s="22"/>
      <c r="H47" s="22"/>
      <c r="I47" s="22"/>
      <c r="J47" s="22"/>
      <c r="K47" s="22"/>
      <c r="L47" s="22"/>
      <c r="M47" s="22"/>
      <c r="N47" s="22"/>
      <c r="O47" s="22"/>
      <c r="P47" s="22"/>
      <c r="Q47" s="22"/>
      <c r="R47" s="22"/>
      <c r="S47" s="22"/>
      <c r="T47" s="23"/>
      <c r="U47" s="8"/>
    </row>
    <row r="48" spans="2:21">
      <c r="B48" s="8"/>
      <c r="C48" s="21"/>
      <c r="D48" s="22"/>
      <c r="E48" s="22"/>
      <c r="F48" s="22"/>
      <c r="G48" s="22"/>
      <c r="H48" s="22"/>
      <c r="I48" s="22"/>
      <c r="J48" s="22"/>
      <c r="K48" s="22"/>
      <c r="L48" s="22"/>
      <c r="M48" s="22"/>
      <c r="N48" s="22"/>
      <c r="O48" s="22"/>
      <c r="P48" s="22"/>
      <c r="Q48" s="22"/>
      <c r="R48" s="22"/>
      <c r="S48" s="22"/>
      <c r="T48" s="23"/>
      <c r="U48" s="8"/>
    </row>
    <row r="49" spans="2:21">
      <c r="B49" s="8"/>
      <c r="C49" s="21"/>
      <c r="D49" s="22"/>
      <c r="E49" s="22"/>
      <c r="F49" s="22"/>
      <c r="G49" s="22"/>
      <c r="H49" s="22"/>
      <c r="I49" s="22"/>
      <c r="J49" s="22"/>
      <c r="K49" s="22"/>
      <c r="L49" s="22"/>
      <c r="M49" s="22"/>
      <c r="N49" s="22"/>
      <c r="O49" s="22"/>
      <c r="P49" s="22"/>
      <c r="Q49" s="22"/>
      <c r="R49" s="22"/>
      <c r="S49" s="22"/>
      <c r="T49" s="23"/>
      <c r="U49" s="8"/>
    </row>
    <row r="50" spans="2:21">
      <c r="B50" s="8"/>
      <c r="C50" s="21"/>
      <c r="D50" s="22"/>
      <c r="E50" s="22"/>
      <c r="F50" s="22"/>
      <c r="G50" s="22"/>
      <c r="H50" s="22"/>
      <c r="I50" s="22"/>
      <c r="J50" s="22"/>
      <c r="K50" s="22"/>
      <c r="L50" s="22"/>
      <c r="M50" s="22"/>
      <c r="N50" s="22"/>
      <c r="O50" s="22"/>
      <c r="P50" s="22"/>
      <c r="Q50" s="22"/>
      <c r="R50" s="22"/>
      <c r="S50" s="22"/>
      <c r="T50" s="23"/>
      <c r="U50" s="8"/>
    </row>
    <row r="51" spans="2:21">
      <c r="B51" s="8"/>
      <c r="C51" s="21"/>
      <c r="D51" s="22"/>
      <c r="E51" s="22"/>
      <c r="F51" s="22"/>
      <c r="G51" s="22"/>
      <c r="H51" s="22"/>
      <c r="I51" s="22"/>
      <c r="J51" s="22"/>
      <c r="K51" s="22"/>
      <c r="L51" s="22"/>
      <c r="M51" s="22"/>
      <c r="N51" s="22"/>
      <c r="O51" s="22"/>
      <c r="P51" s="22"/>
      <c r="Q51" s="22"/>
      <c r="R51" s="22"/>
      <c r="S51" s="22"/>
      <c r="T51" s="23"/>
      <c r="U51" s="8"/>
    </row>
    <row r="52" spans="2:21">
      <c r="B52" s="8"/>
      <c r="C52" s="21"/>
      <c r="D52" s="22"/>
      <c r="E52" s="22"/>
      <c r="F52" s="22"/>
      <c r="G52" s="22"/>
      <c r="H52" s="22"/>
      <c r="I52" s="22"/>
      <c r="J52" s="22"/>
      <c r="K52" s="22"/>
      <c r="L52" s="22"/>
      <c r="M52" s="22"/>
      <c r="N52" s="22"/>
      <c r="O52" s="22"/>
      <c r="P52" s="22"/>
      <c r="Q52" s="22"/>
      <c r="R52" s="22"/>
      <c r="S52" s="22"/>
      <c r="T52" s="23"/>
      <c r="U52" s="8"/>
    </row>
    <row r="53" spans="2:21">
      <c r="B53" s="8"/>
      <c r="C53" s="21"/>
      <c r="D53" s="22"/>
      <c r="E53" s="22"/>
      <c r="F53" s="22"/>
      <c r="G53" s="22"/>
      <c r="H53" s="22"/>
      <c r="I53" s="22"/>
      <c r="J53" s="22"/>
      <c r="K53" s="22"/>
      <c r="L53" s="22"/>
      <c r="M53" s="22"/>
      <c r="N53" s="22"/>
      <c r="O53" s="22"/>
      <c r="P53" s="22"/>
      <c r="Q53" s="22"/>
      <c r="R53" s="22"/>
      <c r="S53" s="22"/>
      <c r="T53" s="23"/>
      <c r="U53" s="8"/>
    </row>
    <row r="54" spans="2:21">
      <c r="B54" s="8"/>
      <c r="C54" s="21"/>
      <c r="D54" s="22"/>
      <c r="E54" s="22"/>
      <c r="F54" s="22"/>
      <c r="G54" s="22"/>
      <c r="H54" s="22"/>
      <c r="I54" s="22"/>
      <c r="J54" s="22"/>
      <c r="K54" s="22"/>
      <c r="L54" s="22"/>
      <c r="M54" s="22"/>
      <c r="N54" s="22"/>
      <c r="O54" s="22"/>
      <c r="P54" s="22"/>
      <c r="Q54" s="22"/>
      <c r="R54" s="22"/>
      <c r="S54" s="22"/>
      <c r="T54" s="23"/>
      <c r="U54" s="8"/>
    </row>
    <row r="55" spans="2:21">
      <c r="B55" s="8"/>
      <c r="C55" s="21"/>
      <c r="D55" s="22"/>
      <c r="E55" s="22"/>
      <c r="F55" s="22"/>
      <c r="G55" s="22"/>
      <c r="H55" s="22"/>
      <c r="I55" s="22"/>
      <c r="J55" s="22"/>
      <c r="K55" s="22"/>
      <c r="L55" s="22"/>
      <c r="M55" s="22"/>
      <c r="N55" s="22"/>
      <c r="O55" s="22"/>
      <c r="P55" s="22"/>
      <c r="Q55" s="22"/>
      <c r="R55" s="22"/>
      <c r="S55" s="22"/>
      <c r="T55" s="23"/>
      <c r="U55" s="8"/>
    </row>
    <row r="56" spans="2:21">
      <c r="B56" s="8"/>
      <c r="C56" s="21"/>
      <c r="D56" s="22"/>
      <c r="E56" s="22"/>
      <c r="F56" s="22"/>
      <c r="G56" s="22"/>
      <c r="H56" s="22"/>
      <c r="I56" s="22"/>
      <c r="J56" s="22"/>
      <c r="K56" s="22"/>
      <c r="L56" s="22"/>
      <c r="M56" s="22"/>
      <c r="N56" s="22"/>
      <c r="O56" s="22"/>
      <c r="P56" s="22"/>
      <c r="Q56" s="22"/>
      <c r="R56" s="22"/>
      <c r="S56" s="22"/>
      <c r="T56" s="23"/>
      <c r="U56" s="8"/>
    </row>
    <row r="57" spans="2:21">
      <c r="B57" s="8"/>
      <c r="C57" s="21"/>
      <c r="D57" s="22"/>
      <c r="E57" s="22"/>
      <c r="F57" s="22"/>
      <c r="G57" s="22"/>
      <c r="H57" s="22"/>
      <c r="I57" s="22"/>
      <c r="J57" s="22"/>
      <c r="K57" s="22"/>
      <c r="L57" s="22"/>
      <c r="M57" s="22"/>
      <c r="N57" s="22"/>
      <c r="O57" s="22"/>
      <c r="P57" s="22"/>
      <c r="Q57" s="22"/>
      <c r="R57" s="22"/>
      <c r="S57" s="22"/>
      <c r="T57" s="23"/>
      <c r="U57" s="8"/>
    </row>
    <row r="58" spans="2:21">
      <c r="B58" s="8"/>
      <c r="C58" s="21"/>
      <c r="D58" s="22"/>
      <c r="E58" s="22"/>
      <c r="F58" s="22"/>
      <c r="G58" s="22"/>
      <c r="H58" s="22"/>
      <c r="I58" s="22"/>
      <c r="J58" s="22"/>
      <c r="K58" s="22"/>
      <c r="L58" s="22"/>
      <c r="M58" s="22"/>
      <c r="N58" s="22"/>
      <c r="O58" s="22"/>
      <c r="P58" s="22"/>
      <c r="Q58" s="22"/>
      <c r="R58" s="22"/>
      <c r="S58" s="22"/>
      <c r="T58" s="23"/>
      <c r="U58" s="8"/>
    </row>
    <row r="59" spans="2:21">
      <c r="B59" s="8"/>
      <c r="C59" s="21"/>
      <c r="D59" s="22"/>
      <c r="E59" s="22"/>
      <c r="F59" s="22"/>
      <c r="G59" s="22"/>
      <c r="H59" s="22"/>
      <c r="I59" s="22"/>
      <c r="J59" s="22"/>
      <c r="K59" s="22"/>
      <c r="L59" s="22"/>
      <c r="M59" s="22"/>
      <c r="N59" s="22"/>
      <c r="O59" s="22"/>
      <c r="P59" s="22"/>
      <c r="Q59" s="22"/>
      <c r="R59" s="22"/>
      <c r="S59" s="22"/>
      <c r="T59" s="23"/>
      <c r="U59" s="8"/>
    </row>
    <row r="60" spans="2:21">
      <c r="B60" s="8"/>
      <c r="C60" s="21"/>
      <c r="D60" s="22"/>
      <c r="E60" s="22"/>
      <c r="F60" s="22"/>
      <c r="G60" s="22"/>
      <c r="H60" s="22"/>
      <c r="I60" s="22"/>
      <c r="J60" s="22"/>
      <c r="K60" s="22"/>
      <c r="L60" s="22"/>
      <c r="M60" s="22"/>
      <c r="N60" s="22"/>
      <c r="O60" s="22"/>
      <c r="P60" s="22"/>
      <c r="Q60" s="22"/>
      <c r="R60" s="22"/>
      <c r="S60" s="22"/>
      <c r="T60" s="23"/>
      <c r="U60" s="8"/>
    </row>
    <row r="61" spans="2:21">
      <c r="B61" s="8"/>
      <c r="C61" s="21"/>
      <c r="D61" s="22"/>
      <c r="E61" s="22"/>
      <c r="F61" s="22"/>
      <c r="G61" s="22"/>
      <c r="H61" s="22"/>
      <c r="I61" s="22"/>
      <c r="J61" s="22"/>
      <c r="K61" s="22"/>
      <c r="L61" s="22"/>
      <c r="M61" s="22"/>
      <c r="N61" s="22"/>
      <c r="O61" s="22"/>
      <c r="P61" s="22"/>
      <c r="Q61" s="22"/>
      <c r="R61" s="22"/>
      <c r="S61" s="22"/>
      <c r="T61" s="23"/>
      <c r="U61" s="8"/>
    </row>
    <row r="62" spans="2:21">
      <c r="B62" s="8"/>
      <c r="C62" s="21"/>
      <c r="D62" s="22"/>
      <c r="E62" s="22"/>
      <c r="F62" s="22"/>
      <c r="G62" s="22"/>
      <c r="H62" s="22"/>
      <c r="I62" s="22"/>
      <c r="J62" s="22"/>
      <c r="K62" s="22"/>
      <c r="L62" s="22"/>
      <c r="M62" s="22"/>
      <c r="N62" s="22"/>
      <c r="O62" s="22"/>
      <c r="P62" s="22"/>
      <c r="Q62" s="22"/>
      <c r="R62" s="22"/>
      <c r="S62" s="22"/>
      <c r="T62" s="23"/>
      <c r="U62" s="8"/>
    </row>
    <row r="63" spans="2:21">
      <c r="B63" s="8"/>
      <c r="C63" s="21"/>
      <c r="D63" s="22"/>
      <c r="E63" s="22"/>
      <c r="F63" s="22"/>
      <c r="G63" s="22"/>
      <c r="H63" s="22"/>
      <c r="I63" s="22"/>
      <c r="J63" s="22"/>
      <c r="K63" s="22"/>
      <c r="L63" s="22"/>
      <c r="M63" s="22"/>
      <c r="N63" s="22"/>
      <c r="O63" s="22"/>
      <c r="P63" s="22"/>
      <c r="Q63" s="22"/>
      <c r="R63" s="22"/>
      <c r="S63" s="22"/>
      <c r="T63" s="23"/>
      <c r="U63" s="8"/>
    </row>
    <row r="64" spans="2:21">
      <c r="B64" s="8"/>
      <c r="C64" s="24"/>
      <c r="D64" s="25"/>
      <c r="E64" s="25"/>
      <c r="F64" s="25"/>
      <c r="G64" s="25"/>
      <c r="H64" s="25"/>
      <c r="I64" s="25"/>
      <c r="J64" s="25"/>
      <c r="K64" s="25"/>
      <c r="L64" s="25"/>
      <c r="M64" s="25"/>
      <c r="N64" s="25"/>
      <c r="O64" s="25"/>
      <c r="P64" s="25"/>
      <c r="Q64" s="25"/>
      <c r="R64" s="25"/>
      <c r="S64" s="25"/>
      <c r="T64" s="26"/>
      <c r="U64" s="8"/>
    </row>
    <row r="65" spans="2:21">
      <c r="B65" s="8"/>
      <c r="C65" s="8"/>
      <c r="D65" s="8"/>
      <c r="E65" s="8"/>
      <c r="F65" s="8"/>
      <c r="G65" s="8"/>
      <c r="H65" s="8"/>
      <c r="I65" s="8"/>
      <c r="J65" s="8"/>
      <c r="K65" s="8"/>
      <c r="L65" s="8"/>
      <c r="M65" s="8"/>
      <c r="N65" s="8"/>
      <c r="O65" s="8"/>
      <c r="P65" s="8"/>
      <c r="Q65" s="8"/>
      <c r="R65" s="8"/>
      <c r="S65" s="8"/>
      <c r="T65" s="8"/>
      <c r="U65" s="8"/>
    </row>
    <row r="66" spans="2:21" ht="15">
      <c r="B66" s="8"/>
      <c r="C66" s="71" t="s">
        <v>104</v>
      </c>
      <c r="D66" s="72"/>
      <c r="E66" s="72"/>
      <c r="F66" s="72"/>
      <c r="G66" s="72"/>
      <c r="H66" s="72"/>
      <c r="I66" s="72"/>
      <c r="J66" s="72"/>
      <c r="K66" s="72"/>
      <c r="L66" s="72"/>
      <c r="M66" s="72"/>
      <c r="N66" s="72"/>
      <c r="O66" s="72"/>
      <c r="P66" s="72"/>
      <c r="Q66" s="72"/>
      <c r="R66" s="72"/>
      <c r="S66" s="72"/>
      <c r="T66" s="73"/>
      <c r="U66" s="8"/>
    </row>
    <row r="67" spans="2:21">
      <c r="B67" s="8"/>
      <c r="C67" s="21"/>
      <c r="D67" s="22"/>
      <c r="E67" s="22"/>
      <c r="F67" s="22"/>
      <c r="G67" s="22"/>
      <c r="H67" s="22"/>
      <c r="I67" s="22"/>
      <c r="J67" s="22"/>
      <c r="K67" s="22"/>
      <c r="L67" s="22"/>
      <c r="M67" s="22"/>
      <c r="N67" s="22"/>
      <c r="O67" s="22"/>
      <c r="P67" s="22"/>
      <c r="Q67" s="22"/>
      <c r="R67" s="22"/>
      <c r="S67" s="22"/>
      <c r="T67" s="23"/>
      <c r="U67" s="8"/>
    </row>
    <row r="68" spans="2:21" ht="15.75">
      <c r="B68" s="8"/>
      <c r="C68" s="27" t="s">
        <v>85</v>
      </c>
      <c r="D68" s="12" t="s">
        <v>63</v>
      </c>
      <c r="E68" s="30" t="s">
        <v>112</v>
      </c>
      <c r="F68" s="22"/>
      <c r="G68" s="71">
        <v>2022</v>
      </c>
      <c r="H68" s="72"/>
      <c r="I68" s="72"/>
      <c r="J68" s="72"/>
      <c r="K68" s="72"/>
      <c r="L68" s="72"/>
      <c r="M68" s="72"/>
      <c r="N68" s="72"/>
      <c r="O68" s="72"/>
      <c r="P68" s="72"/>
      <c r="Q68" s="72"/>
      <c r="R68" s="73"/>
      <c r="S68" s="56"/>
      <c r="T68" s="57"/>
      <c r="U68" s="8"/>
    </row>
    <row r="69" spans="2:21" ht="15.75">
      <c r="B69" s="8"/>
      <c r="C69" s="27" t="s">
        <v>85</v>
      </c>
      <c r="D69" s="12" t="s">
        <v>13</v>
      </c>
      <c r="E69" s="30" t="s">
        <v>149</v>
      </c>
      <c r="F69" s="22"/>
      <c r="G69" s="55" t="s">
        <v>49</v>
      </c>
      <c r="H69" s="55" t="s">
        <v>50</v>
      </c>
      <c r="I69" s="55" t="s">
        <v>51</v>
      </c>
      <c r="J69" s="55" t="s">
        <v>52</v>
      </c>
      <c r="K69" s="55" t="s">
        <v>53</v>
      </c>
      <c r="L69" s="55" t="s">
        <v>54</v>
      </c>
      <c r="M69" s="55" t="s">
        <v>55</v>
      </c>
      <c r="N69" s="55" t="s">
        <v>56</v>
      </c>
      <c r="O69" s="55" t="s">
        <v>57</v>
      </c>
      <c r="P69" s="55" t="s">
        <v>58</v>
      </c>
      <c r="Q69" s="55" t="s">
        <v>59</v>
      </c>
      <c r="R69" s="55" t="s">
        <v>60</v>
      </c>
      <c r="S69" s="56"/>
      <c r="T69" s="57"/>
      <c r="U69" s="8"/>
    </row>
    <row r="70" spans="2:21" ht="15.75">
      <c r="B70" s="8"/>
      <c r="C70" s="28" t="s">
        <v>87</v>
      </c>
      <c r="D70" s="12" t="s">
        <v>89</v>
      </c>
      <c r="E70" s="29" t="str">
        <f>IF(VLOOKUP(E69,'Listas Generales'!C:H,6,FALSE)=E68,"Correcto","Revisar Categoría")</f>
        <v>Correcto</v>
      </c>
      <c r="F70" s="22"/>
      <c r="G70" s="6">
        <f ca="1" xml:space="preserve"> SUMIF('Procesamiento de datos'!$C:$C, $E$69, 'Procesamiento de datos'!H:H)</f>
        <v>0</v>
      </c>
      <c r="H70" s="6">
        <f ca="1" xml:space="preserve"> SUMIF('Procesamiento de datos'!$C:$C, $E$69, 'Procesamiento de datos'!I:I)</f>
        <v>0</v>
      </c>
      <c r="I70" s="6">
        <f ca="1" xml:space="preserve"> SUMIF('Procesamiento de datos'!$C:$C, $E$69, 'Procesamiento de datos'!J:J)</f>
        <v>0</v>
      </c>
      <c r="J70" s="6">
        <f ca="1" xml:space="preserve"> SUMIF('Procesamiento de datos'!$C:$C, $E$69, 'Procesamiento de datos'!K:K)</f>
        <v>0</v>
      </c>
      <c r="K70" s="6">
        <f ca="1" xml:space="preserve"> SUMIF('Procesamiento de datos'!$C:$C, $E$69, 'Procesamiento de datos'!L:L)</f>
        <v>0</v>
      </c>
      <c r="L70" s="6">
        <f ca="1" xml:space="preserve"> SUMIF('Procesamiento de datos'!$C:$C, $E$69, 'Procesamiento de datos'!M:M)</f>
        <v>0</v>
      </c>
      <c r="M70" s="6">
        <f ca="1" xml:space="preserve"> SUMIF('Procesamiento de datos'!$C:$C, $E$69, 'Procesamiento de datos'!N:N)</f>
        <v>0</v>
      </c>
      <c r="N70" s="6">
        <f ca="1" xml:space="preserve"> SUMIF('Procesamiento de datos'!$C:$C, $E$69, 'Procesamiento de datos'!O:O)</f>
        <v>0</v>
      </c>
      <c r="O70" s="6">
        <f ca="1" xml:space="preserve"> SUMIF('Procesamiento de datos'!$C:$C, $E$69, 'Procesamiento de datos'!P:P)</f>
        <v>0</v>
      </c>
      <c r="P70" s="6">
        <f ca="1" xml:space="preserve"> SUMIF('Procesamiento de datos'!$C:$C, $E$69, 'Procesamiento de datos'!Q:Q)</f>
        <v>0</v>
      </c>
      <c r="Q70" s="6">
        <f ca="1" xml:space="preserve"> SUMIF('Procesamiento de datos'!$C:$C, $E$69, 'Procesamiento de datos'!R:R)</f>
        <v>0</v>
      </c>
      <c r="R70" s="6">
        <f ca="1" xml:space="preserve"> SUMIF('Procesamiento de datos'!$C:$C, $E$69, 'Procesamiento de datos'!S:S)</f>
        <v>0</v>
      </c>
      <c r="S70" s="56"/>
      <c r="T70" s="57"/>
      <c r="U70" s="8"/>
    </row>
    <row r="71" spans="2:21">
      <c r="B71" s="8"/>
      <c r="C71" s="21"/>
      <c r="D71" s="22"/>
      <c r="E71" s="22"/>
      <c r="F71" s="22"/>
      <c r="G71" s="22"/>
      <c r="H71" s="22"/>
      <c r="I71" s="22"/>
      <c r="J71" s="22"/>
      <c r="K71" s="22"/>
      <c r="L71" s="22"/>
      <c r="M71" s="22"/>
      <c r="N71" s="22"/>
      <c r="O71" s="22"/>
      <c r="P71" s="22"/>
      <c r="Q71" s="22"/>
      <c r="R71" s="22"/>
      <c r="S71" s="22"/>
      <c r="T71" s="23"/>
      <c r="U71" s="8"/>
    </row>
    <row r="72" spans="2:21" ht="14.25" customHeight="1">
      <c r="B72" s="8"/>
      <c r="C72" s="69" t="s">
        <v>87</v>
      </c>
      <c r="D72" s="70" t="str">
        <f xml:space="preserve"> VLOOKUP( E69, 'Listas Generales'!C:D,2,FALSE)</f>
        <v>Tarjeta Visa Banco A y B</v>
      </c>
      <c r="E72" s="70"/>
      <c r="F72" s="22"/>
      <c r="G72" s="22"/>
      <c r="H72" s="22"/>
      <c r="I72" s="22"/>
      <c r="J72" s="22"/>
      <c r="K72" s="22"/>
      <c r="L72" s="22"/>
      <c r="M72" s="22"/>
      <c r="N72" s="22"/>
      <c r="O72" s="22"/>
      <c r="P72" s="22"/>
      <c r="Q72" s="22"/>
      <c r="R72" s="22"/>
      <c r="S72" s="22"/>
      <c r="T72" s="23"/>
      <c r="U72" s="8"/>
    </row>
    <row r="73" spans="2:21" ht="14.25" customHeight="1">
      <c r="B73" s="8"/>
      <c r="C73" s="69"/>
      <c r="D73" s="70"/>
      <c r="E73" s="70"/>
      <c r="F73" s="22"/>
      <c r="G73" s="22"/>
      <c r="H73" s="22"/>
      <c r="I73" s="22"/>
      <c r="J73" s="22"/>
      <c r="K73" s="22"/>
      <c r="L73" s="22"/>
      <c r="M73" s="22"/>
      <c r="N73" s="22"/>
      <c r="O73" s="22"/>
      <c r="P73" s="22"/>
      <c r="Q73" s="22"/>
      <c r="R73" s="22"/>
      <c r="S73" s="22"/>
      <c r="T73" s="23"/>
      <c r="U73" s="8"/>
    </row>
    <row r="74" spans="2:21" ht="14.25" customHeight="1">
      <c r="B74" s="8"/>
      <c r="C74" s="69"/>
      <c r="D74" s="70"/>
      <c r="E74" s="70"/>
      <c r="F74" s="22"/>
      <c r="G74" s="22"/>
      <c r="H74" s="22"/>
      <c r="I74" s="22"/>
      <c r="J74" s="22"/>
      <c r="K74" s="22"/>
      <c r="L74" s="22"/>
      <c r="M74" s="22"/>
      <c r="N74" s="22"/>
      <c r="O74" s="22"/>
      <c r="P74" s="22"/>
      <c r="Q74" s="22"/>
      <c r="R74" s="22"/>
      <c r="S74" s="22"/>
      <c r="T74" s="23"/>
      <c r="U74" s="8"/>
    </row>
    <row r="75" spans="2:21" ht="14.25" customHeight="1">
      <c r="B75" s="8"/>
      <c r="C75" s="69"/>
      <c r="D75" s="70"/>
      <c r="E75" s="70"/>
      <c r="F75" s="22"/>
      <c r="G75" s="22"/>
      <c r="H75" s="22"/>
      <c r="I75" s="22"/>
      <c r="J75" s="22"/>
      <c r="K75" s="22"/>
      <c r="L75" s="22"/>
      <c r="M75" s="22"/>
      <c r="N75" s="22"/>
      <c r="O75" s="22"/>
      <c r="P75" s="22"/>
      <c r="Q75" s="22"/>
      <c r="R75" s="22"/>
      <c r="S75" s="22"/>
      <c r="T75" s="23"/>
      <c r="U75" s="8"/>
    </row>
    <row r="76" spans="2:21" ht="14.25" customHeight="1">
      <c r="B76" s="8"/>
      <c r="C76" s="69"/>
      <c r="D76" s="70"/>
      <c r="E76" s="70"/>
      <c r="F76" s="22"/>
      <c r="G76" s="22"/>
      <c r="H76" s="22"/>
      <c r="I76" s="22"/>
      <c r="J76" s="22"/>
      <c r="K76" s="22"/>
      <c r="L76" s="22"/>
      <c r="M76" s="22"/>
      <c r="N76" s="22"/>
      <c r="O76" s="22"/>
      <c r="P76" s="22"/>
      <c r="Q76" s="22"/>
      <c r="R76" s="22"/>
      <c r="S76" s="22"/>
      <c r="T76" s="23"/>
      <c r="U76" s="8"/>
    </row>
    <row r="77" spans="2:21">
      <c r="B77" s="8"/>
      <c r="C77" s="21"/>
      <c r="D77" s="22"/>
      <c r="E77" s="22"/>
      <c r="F77" s="22"/>
      <c r="G77" s="22"/>
      <c r="H77" s="22"/>
      <c r="I77" s="22"/>
      <c r="J77" s="22"/>
      <c r="K77" s="22"/>
      <c r="L77" s="22"/>
      <c r="M77" s="22"/>
      <c r="N77" s="22"/>
      <c r="O77" s="22"/>
      <c r="P77" s="22"/>
      <c r="Q77" s="22"/>
      <c r="R77" s="22"/>
      <c r="S77" s="22"/>
      <c r="T77" s="23"/>
      <c r="U77" s="8"/>
    </row>
    <row r="78" spans="2:21">
      <c r="B78" s="8"/>
      <c r="C78" s="21"/>
      <c r="D78" s="22"/>
      <c r="E78" s="22"/>
      <c r="F78" s="22"/>
      <c r="G78" s="22"/>
      <c r="H78" s="22"/>
      <c r="I78" s="22"/>
      <c r="J78" s="22"/>
      <c r="K78" s="22"/>
      <c r="L78" s="22"/>
      <c r="M78" s="22"/>
      <c r="N78" s="22"/>
      <c r="O78" s="22"/>
      <c r="P78" s="22"/>
      <c r="Q78" s="22"/>
      <c r="R78" s="22"/>
      <c r="S78" s="22"/>
      <c r="T78" s="23"/>
      <c r="U78" s="8"/>
    </row>
    <row r="79" spans="2:21">
      <c r="B79" s="8"/>
      <c r="C79" s="21"/>
      <c r="D79" s="22"/>
      <c r="E79" s="22"/>
      <c r="F79" s="22"/>
      <c r="G79" s="22"/>
      <c r="H79" s="22"/>
      <c r="I79" s="22"/>
      <c r="J79" s="22"/>
      <c r="K79" s="22"/>
      <c r="L79" s="22"/>
      <c r="M79" s="22"/>
      <c r="N79" s="22"/>
      <c r="O79" s="22"/>
      <c r="P79" s="22"/>
      <c r="Q79" s="22"/>
      <c r="R79" s="22"/>
      <c r="S79" s="22"/>
      <c r="T79" s="23"/>
      <c r="U79" s="8"/>
    </row>
    <row r="80" spans="2:21">
      <c r="B80" s="8"/>
      <c r="C80" s="21"/>
      <c r="D80" s="22"/>
      <c r="E80" s="22"/>
      <c r="F80" s="22"/>
      <c r="G80" s="22"/>
      <c r="H80" s="22"/>
      <c r="I80" s="22"/>
      <c r="J80" s="22"/>
      <c r="K80" s="22"/>
      <c r="L80" s="22"/>
      <c r="M80" s="22"/>
      <c r="N80" s="22"/>
      <c r="O80" s="22"/>
      <c r="P80" s="22"/>
      <c r="Q80" s="22"/>
      <c r="R80" s="22"/>
      <c r="S80" s="22"/>
      <c r="T80" s="23"/>
      <c r="U80" s="8"/>
    </row>
    <row r="81" spans="2:21">
      <c r="B81" s="8"/>
      <c r="C81" s="21"/>
      <c r="D81" s="22"/>
      <c r="E81" s="22"/>
      <c r="F81" s="22"/>
      <c r="G81" s="22"/>
      <c r="H81" s="22"/>
      <c r="I81" s="22"/>
      <c r="J81" s="22"/>
      <c r="K81" s="22"/>
      <c r="L81" s="22"/>
      <c r="M81" s="22"/>
      <c r="N81" s="22"/>
      <c r="O81" s="22"/>
      <c r="P81" s="22"/>
      <c r="Q81" s="22"/>
      <c r="R81" s="22"/>
      <c r="S81" s="22"/>
      <c r="T81" s="23"/>
      <c r="U81" s="8"/>
    </row>
    <row r="82" spans="2:21">
      <c r="B82" s="8"/>
      <c r="C82" s="21"/>
      <c r="D82" s="22"/>
      <c r="E82" s="22"/>
      <c r="F82" s="22"/>
      <c r="G82" s="22"/>
      <c r="H82" s="22"/>
      <c r="I82" s="22"/>
      <c r="J82" s="22"/>
      <c r="K82" s="22"/>
      <c r="L82" s="22"/>
      <c r="M82" s="22"/>
      <c r="N82" s="22"/>
      <c r="O82" s="22"/>
      <c r="P82" s="22"/>
      <c r="Q82" s="22"/>
      <c r="R82" s="22"/>
      <c r="S82" s="22"/>
      <c r="T82" s="23"/>
      <c r="U82" s="8"/>
    </row>
    <row r="83" spans="2:21">
      <c r="B83" s="8"/>
      <c r="C83" s="21"/>
      <c r="D83" s="22"/>
      <c r="E83" s="22"/>
      <c r="F83" s="22"/>
      <c r="G83" s="22"/>
      <c r="H83" s="22"/>
      <c r="I83" s="22"/>
      <c r="J83" s="22"/>
      <c r="K83" s="22"/>
      <c r="L83" s="22"/>
      <c r="M83" s="22"/>
      <c r="N83" s="22"/>
      <c r="O83" s="22"/>
      <c r="P83" s="22"/>
      <c r="Q83" s="22"/>
      <c r="R83" s="22"/>
      <c r="S83" s="22"/>
      <c r="T83" s="23"/>
      <c r="U83" s="8"/>
    </row>
    <row r="84" spans="2:21">
      <c r="B84" s="8"/>
      <c r="C84" s="21"/>
      <c r="D84" s="22"/>
      <c r="E84" s="22"/>
      <c r="F84" s="22"/>
      <c r="G84" s="22"/>
      <c r="H84" s="22"/>
      <c r="I84" s="22"/>
      <c r="J84" s="22"/>
      <c r="K84" s="22"/>
      <c r="L84" s="22"/>
      <c r="M84" s="22"/>
      <c r="N84" s="22"/>
      <c r="O84" s="22"/>
      <c r="P84" s="22"/>
      <c r="Q84" s="22"/>
      <c r="R84" s="22"/>
      <c r="S84" s="22"/>
      <c r="T84" s="23"/>
      <c r="U84" s="8"/>
    </row>
    <row r="85" spans="2:21">
      <c r="B85" s="8"/>
      <c r="C85" s="21"/>
      <c r="D85" s="22"/>
      <c r="E85" s="22"/>
      <c r="F85" s="22"/>
      <c r="G85" s="22"/>
      <c r="H85" s="22"/>
      <c r="I85" s="22"/>
      <c r="J85" s="22"/>
      <c r="K85" s="22"/>
      <c r="L85" s="22"/>
      <c r="M85" s="22"/>
      <c r="N85" s="22"/>
      <c r="O85" s="22"/>
      <c r="P85" s="22"/>
      <c r="Q85" s="22"/>
      <c r="R85" s="22"/>
      <c r="S85" s="22"/>
      <c r="T85" s="23"/>
      <c r="U85" s="8"/>
    </row>
    <row r="86" spans="2:21">
      <c r="B86" s="8"/>
      <c r="C86" s="21"/>
      <c r="D86" s="22"/>
      <c r="E86" s="22"/>
      <c r="F86" s="22"/>
      <c r="G86" s="22"/>
      <c r="H86" s="22"/>
      <c r="I86" s="22"/>
      <c r="J86" s="22"/>
      <c r="K86" s="22"/>
      <c r="L86" s="22"/>
      <c r="M86" s="22"/>
      <c r="N86" s="22"/>
      <c r="O86" s="22"/>
      <c r="P86" s="22"/>
      <c r="Q86" s="22"/>
      <c r="R86" s="22"/>
      <c r="S86" s="22"/>
      <c r="T86" s="23"/>
      <c r="U86" s="8"/>
    </row>
    <row r="87" spans="2:21">
      <c r="B87" s="8"/>
      <c r="C87" s="21"/>
      <c r="D87" s="22"/>
      <c r="E87" s="22"/>
      <c r="F87" s="22"/>
      <c r="G87" s="22"/>
      <c r="H87" s="22"/>
      <c r="I87" s="22"/>
      <c r="J87" s="22"/>
      <c r="K87" s="22"/>
      <c r="L87" s="22"/>
      <c r="M87" s="22"/>
      <c r="N87" s="22"/>
      <c r="O87" s="22"/>
      <c r="P87" s="22"/>
      <c r="Q87" s="22"/>
      <c r="R87" s="22"/>
      <c r="S87" s="22"/>
      <c r="T87" s="23"/>
      <c r="U87" s="8"/>
    </row>
    <row r="88" spans="2:21">
      <c r="B88" s="8"/>
      <c r="C88" s="24"/>
      <c r="D88" s="25"/>
      <c r="E88" s="25"/>
      <c r="F88" s="25"/>
      <c r="G88" s="25"/>
      <c r="H88" s="25"/>
      <c r="I88" s="25"/>
      <c r="J88" s="25"/>
      <c r="K88" s="25"/>
      <c r="L88" s="25"/>
      <c r="M88" s="25"/>
      <c r="N88" s="25"/>
      <c r="O88" s="25"/>
      <c r="P88" s="25"/>
      <c r="Q88" s="25"/>
      <c r="R88" s="25"/>
      <c r="S88" s="25"/>
      <c r="T88" s="26"/>
      <c r="U88" s="8"/>
    </row>
    <row r="89" spans="2:21">
      <c r="B89" s="8"/>
      <c r="C89" s="8"/>
      <c r="D89" s="8"/>
      <c r="E89" s="8"/>
      <c r="F89" s="8"/>
      <c r="G89" s="8"/>
      <c r="H89" s="8"/>
      <c r="I89" s="8"/>
      <c r="J89" s="8"/>
      <c r="K89" s="8"/>
      <c r="L89" s="8"/>
      <c r="M89" s="8"/>
      <c r="N89" s="8"/>
      <c r="O89" s="8"/>
      <c r="P89" s="8"/>
      <c r="Q89" s="8"/>
      <c r="R89" s="8"/>
      <c r="S89" s="8"/>
      <c r="T89" s="8"/>
      <c r="U89" s="8"/>
    </row>
    <row r="90" spans="2:21" ht="15" customHeight="1">
      <c r="B90" s="8"/>
      <c r="C90" s="8"/>
      <c r="D90" s="8"/>
      <c r="E90" s="8"/>
      <c r="F90" s="8"/>
      <c r="G90" s="8"/>
      <c r="H90" s="8"/>
      <c r="I90" s="8"/>
      <c r="J90" s="8"/>
      <c r="K90" s="8"/>
      <c r="L90" s="8"/>
      <c r="M90" s="8"/>
      <c r="N90" s="8"/>
      <c r="O90" s="8"/>
      <c r="P90" s="8"/>
      <c r="Q90" s="8"/>
      <c r="R90" s="8"/>
      <c r="S90" s="8"/>
      <c r="T90" s="8"/>
      <c r="U90" s="8"/>
    </row>
    <row r="96" spans="2:21" ht="14.25" hidden="1" customHeight="1"/>
    <row r="97" s="2" customFormat="1" ht="14.25" hidden="1" customHeight="1"/>
    <row r="98" s="2" customFormat="1" ht="14.25" hidden="1" customHeight="1"/>
    <row r="99" s="2" customFormat="1" ht="14.25" hidden="1" customHeight="1"/>
    <row r="100" s="2" customFormat="1" ht="14.25" hidden="1" customHeight="1"/>
    <row r="101" s="2" customFormat="1" ht="14.25" hidden="1" customHeight="1"/>
  </sheetData>
  <sheetProtection algorithmName="SHA-512" hashValue="PnHyr9sEPITRPAjbQXJ6rSkVpyUCpZipILwAdhBToDjpxJSySEYPscUhp3z1PvbTUYniv8rMBgiLggIhrwFezw==" saltValue="eZAnTG0JQuqhxCY9SrRFnA==" spinCount="100000" sheet="1" objects="1" scenarios="1"/>
  <mergeCells count="7">
    <mergeCell ref="B4:E4"/>
    <mergeCell ref="C72:C76"/>
    <mergeCell ref="D72:E76"/>
    <mergeCell ref="C9:T9"/>
    <mergeCell ref="C66:T66"/>
    <mergeCell ref="C30:T30"/>
    <mergeCell ref="G68:R68"/>
  </mergeCells>
  <conditionalFormatting sqref="H85:I85">
    <cfRule type="cellIs" dxfId="14" priority="3" operator="equal">
      <formula>"Equilibrio"</formula>
    </cfRule>
    <cfRule type="cellIs" dxfId="13" priority="4" operator="equal">
      <formula>"Déficit"</formula>
    </cfRule>
    <cfRule type="cellIs" dxfId="12" priority="5" operator="equal">
      <formula>"Ahorro"</formula>
    </cfRule>
  </conditionalFormatting>
  <conditionalFormatting sqref="E70">
    <cfRule type="cellIs" dxfId="11" priority="1" operator="equal">
      <formula>"Correcto"</formula>
    </cfRule>
    <cfRule type="cellIs" dxfId="10" priority="2" operator="equal">
      <formula>"Revisar Categoría"</formula>
    </cfRule>
  </conditionalFormatting>
  <dataValidations count="2">
    <dataValidation type="list" allowBlank="1" showInputMessage="1" showErrorMessage="1" sqref="E69" xr:uid="{142A5380-ECAD-447E-A566-17E07B1C347B}">
      <formula1>INDIRECT(E68)</formula1>
    </dataValidation>
    <dataValidation type="list" allowBlank="1" showInputMessage="1" showErrorMessage="1" sqref="E68" xr:uid="{059DCFDF-81DF-4FD2-AF5D-D4E8723122A4}">
      <formula1>"Ingreso, Financiación, Gasto, Pago_Crédito"</formula1>
    </dataValidation>
  </dataValidation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071B9-979D-4A9C-9702-D2CB3279F9F2}">
  <sheetPr>
    <tabColor rgb="FF1D4F92"/>
  </sheetPr>
  <dimension ref="A1:X33"/>
  <sheetViews>
    <sheetView showGridLines="0" showRowColHeaders="0" zoomScale="80" zoomScaleNormal="80" workbookViewId="0"/>
  </sheetViews>
  <sheetFormatPr baseColWidth="10" defaultColWidth="0" defaultRowHeight="14.25" zeroHeight="1"/>
  <cols>
    <col min="1" max="1" width="1.42578125" style="2" customWidth="1"/>
    <col min="2" max="2" width="13.42578125" style="2" bestFit="1" customWidth="1"/>
    <col min="3" max="7" width="19.42578125" style="2" customWidth="1"/>
    <col min="8" max="8" width="12" style="2" customWidth="1"/>
    <col min="9" max="13" width="19.42578125" style="2" customWidth="1"/>
    <col min="14" max="14" width="12" style="2" customWidth="1"/>
    <col min="15" max="24" width="12" style="2" hidden="1" customWidth="1"/>
    <col min="25" max="16384" width="11.42578125" style="2" hidden="1"/>
  </cols>
  <sheetData>
    <row r="1" spans="2:14" ht="7.5" customHeight="1"/>
    <row r="2" spans="2:14" ht="36.75" customHeight="1"/>
    <row r="3" spans="2:14">
      <c r="B3" s="8"/>
      <c r="C3" s="8"/>
      <c r="D3" s="8"/>
      <c r="E3" s="8"/>
      <c r="F3" s="8"/>
      <c r="G3" s="8"/>
      <c r="H3" s="8"/>
      <c r="I3" s="8"/>
      <c r="J3" s="8"/>
      <c r="K3" s="8"/>
      <c r="L3" s="8"/>
      <c r="M3" s="8"/>
      <c r="N3" s="8"/>
    </row>
    <row r="4" spans="2:14" customFormat="1" ht="23.25">
      <c r="B4" s="31" t="s">
        <v>134</v>
      </c>
      <c r="C4" s="8"/>
      <c r="D4" s="8"/>
      <c r="E4" s="8"/>
      <c r="F4" s="8"/>
      <c r="G4" s="8"/>
      <c r="H4" s="10"/>
      <c r="I4" s="10"/>
      <c r="J4" s="10"/>
      <c r="K4" s="10"/>
      <c r="L4" s="10"/>
      <c r="M4" s="10"/>
      <c r="N4" s="10"/>
    </row>
    <row r="5" spans="2:14">
      <c r="B5" s="8"/>
      <c r="C5" s="8"/>
      <c r="D5" s="8"/>
      <c r="E5" s="8"/>
      <c r="F5" s="8"/>
      <c r="G5" s="8"/>
      <c r="H5" s="8"/>
      <c r="I5" s="8"/>
      <c r="J5" s="8"/>
      <c r="K5" s="8"/>
      <c r="L5" s="8"/>
      <c r="M5" s="8"/>
      <c r="N5" s="8"/>
    </row>
    <row r="6" spans="2:14">
      <c r="B6" s="8"/>
      <c r="C6" s="8"/>
      <c r="D6" s="8"/>
      <c r="E6" s="8"/>
      <c r="F6" s="8"/>
      <c r="G6" s="8"/>
      <c r="H6" s="8"/>
      <c r="I6" s="8"/>
      <c r="J6" s="8"/>
      <c r="K6" s="8"/>
      <c r="L6" s="8"/>
      <c r="M6" s="8"/>
      <c r="N6" s="8"/>
    </row>
    <row r="7" spans="2:14">
      <c r="B7" s="8"/>
      <c r="C7" s="8"/>
      <c r="D7" s="8"/>
      <c r="E7" s="8"/>
      <c r="F7" s="8"/>
      <c r="G7" s="8"/>
      <c r="H7" s="8"/>
      <c r="I7" s="8"/>
      <c r="J7" s="8"/>
      <c r="K7" s="8"/>
      <c r="L7" s="8"/>
      <c r="M7" s="8"/>
    </row>
    <row r="8" spans="2:14" ht="15.75">
      <c r="B8" s="8"/>
      <c r="C8" s="12" t="s">
        <v>102</v>
      </c>
      <c r="D8" s="14" t="s">
        <v>105</v>
      </c>
      <c r="E8" s="14" t="s">
        <v>97</v>
      </c>
      <c r="F8" s="14" t="s">
        <v>110</v>
      </c>
      <c r="G8" s="14" t="s">
        <v>111</v>
      </c>
      <c r="H8" s="8"/>
      <c r="I8" s="12" t="s">
        <v>101</v>
      </c>
      <c r="J8" s="14" t="s">
        <v>105</v>
      </c>
      <c r="K8" s="14" t="s">
        <v>97</v>
      </c>
      <c r="L8" s="14" t="s">
        <v>110</v>
      </c>
      <c r="M8" s="14" t="s">
        <v>111</v>
      </c>
    </row>
    <row r="9" spans="2:14">
      <c r="B9" s="8"/>
      <c r="C9" s="4" t="s">
        <v>99</v>
      </c>
      <c r="D9" s="6">
        <f xml:space="preserve"> (-1) * SUMIF( Resumen!$F$36:$F$52,C9,Resumen!$H$36:$H$52)</f>
        <v>0</v>
      </c>
      <c r="E9" s="32">
        <f ca="1" xml:space="preserve"> IFERROR(D9 / $D$15,0)</f>
        <v>0</v>
      </c>
      <c r="F9" s="48">
        <f xml:space="preserve"> 'Objetivo Presupuesto Anual'!D9</f>
        <v>0.6</v>
      </c>
      <c r="G9" s="7">
        <f ca="1" xml:space="preserve"> E9 - F9</f>
        <v>-0.6</v>
      </c>
      <c r="H9" s="8"/>
      <c r="I9" s="4" t="s">
        <v>123</v>
      </c>
      <c r="J9" s="6">
        <f xml:space="preserve"> SUMIF( Resumen!$F$10:$F$17,I9,Resumen!$H$10:$H$17)</f>
        <v>0</v>
      </c>
      <c r="K9" s="32">
        <f ca="1" xml:space="preserve"> IFERROR(J9 / $J$15,0)</f>
        <v>0</v>
      </c>
      <c r="L9" s="48">
        <f xml:space="preserve"> 'Objetivo Presupuesto Anual'!G9</f>
        <v>0.75</v>
      </c>
      <c r="M9" s="7">
        <f ca="1" xml:space="preserve"> K9 - L9</f>
        <v>-0.75</v>
      </c>
    </row>
    <row r="10" spans="2:14">
      <c r="B10" s="8"/>
      <c r="C10" s="4" t="s">
        <v>22</v>
      </c>
      <c r="D10" s="6">
        <f xml:space="preserve"> (-1) * SUMIF( Resumen!$F$36:$F$52,C10,Resumen!$H$36:$H$52)</f>
        <v>0</v>
      </c>
      <c r="E10" s="32">
        <f ca="1" xml:space="preserve"> IFERROR(D10 / $D$15,0)</f>
        <v>0</v>
      </c>
      <c r="F10" s="48">
        <f xml:space="preserve"> 'Objetivo Presupuesto Anual'!D10</f>
        <v>0.1</v>
      </c>
      <c r="G10" s="7">
        <f t="shared" ref="G10:G13" ca="1" si="0" xml:space="preserve"> E10 - F10</f>
        <v>-0.1</v>
      </c>
      <c r="H10" s="8"/>
      <c r="I10" s="4" t="s">
        <v>124</v>
      </c>
      <c r="J10" s="6">
        <f xml:space="preserve"> SUMIF( Resumen!$F$10:$F$17,I10,Resumen!$H$10:$H$17)</f>
        <v>0</v>
      </c>
      <c r="K10" s="32">
        <f ca="1" xml:space="preserve"> IFERROR(J10 / $J$15,0)</f>
        <v>0</v>
      </c>
      <c r="L10" s="48">
        <f xml:space="preserve"> 'Objetivo Presupuesto Anual'!G10</f>
        <v>0.15</v>
      </c>
      <c r="M10" s="7">
        <f t="shared" ref="M10:M11" ca="1" si="1" xml:space="preserve"> K10 - L10</f>
        <v>-0.15</v>
      </c>
    </row>
    <row r="11" spans="2:14">
      <c r="B11" s="8"/>
      <c r="C11" s="4" t="s">
        <v>100</v>
      </c>
      <c r="D11" s="6">
        <f xml:space="preserve"> (-1) * SUMIF( Resumen!$F$36:$F$52,C11,Resumen!$H$36:$H$52)</f>
        <v>0</v>
      </c>
      <c r="E11" s="32">
        <f ca="1" xml:space="preserve"> IFERROR(D11 / $D$15,0)</f>
        <v>0</v>
      </c>
      <c r="F11" s="48">
        <f xml:space="preserve"> 'Objetivo Presupuesto Anual'!D11</f>
        <v>0.1</v>
      </c>
      <c r="G11" s="7">
        <f t="shared" ca="1" si="0"/>
        <v>-0.1</v>
      </c>
      <c r="H11" s="8"/>
      <c r="I11" s="4" t="s">
        <v>112</v>
      </c>
      <c r="J11" s="6">
        <f ca="1" xml:space="preserve"> SUMIF( Resumen!$F$20:$F$21,I11,Resumen!$H$20:$H$21)</f>
        <v>0</v>
      </c>
      <c r="K11" s="32">
        <f ca="1" xml:space="preserve"> IFERROR(J11 / $J$15,0)</f>
        <v>0</v>
      </c>
      <c r="L11" s="48">
        <f xml:space="preserve"> 'Objetivo Presupuesto Anual'!G11</f>
        <v>0.1</v>
      </c>
      <c r="M11" s="7">
        <f t="shared" ca="1" si="1"/>
        <v>-0.1</v>
      </c>
    </row>
    <row r="12" spans="2:14">
      <c r="B12" s="8"/>
      <c r="C12" s="4" t="s">
        <v>125</v>
      </c>
      <c r="D12" s="6">
        <f xml:space="preserve"> (-1) * Resumen!H32</f>
        <v>0</v>
      </c>
      <c r="E12" s="32">
        <f ca="1" xml:space="preserve"> IFERROR(D12 / $D$15,0)</f>
        <v>0</v>
      </c>
      <c r="F12" s="48">
        <f xml:space="preserve"> 'Objetivo Presupuesto Anual'!D12</f>
        <v>0.1</v>
      </c>
      <c r="G12" s="7">
        <f t="shared" ca="1" si="0"/>
        <v>-0.1</v>
      </c>
      <c r="H12" s="8"/>
      <c r="I12" s="4" t="s">
        <v>127</v>
      </c>
      <c r="J12" s="6">
        <f ca="1" xml:space="preserve"> MAX( 0, (-1) * Resumen!H55 )</f>
        <v>0</v>
      </c>
      <c r="K12" s="32">
        <f ca="1" xml:space="preserve"> IFERROR(J12 / $J$15,0)</f>
        <v>0</v>
      </c>
      <c r="L12" s="48">
        <f xml:space="preserve"> 'Objetivo Presupuesto Anual'!G12</f>
        <v>0</v>
      </c>
      <c r="M12" s="7">
        <f t="shared" ref="M12" ca="1" si="2" xml:space="preserve"> K12 - L12</f>
        <v>0</v>
      </c>
    </row>
    <row r="13" spans="2:14">
      <c r="B13" s="8"/>
      <c r="C13" s="4" t="s">
        <v>103</v>
      </c>
      <c r="D13" s="6">
        <f ca="1" xml:space="preserve"> MAX( 0, Resumen!H55 )</f>
        <v>0</v>
      </c>
      <c r="E13" s="32">
        <f ca="1" xml:space="preserve"> IFERROR(D13 / $D$15,0)</f>
        <v>0</v>
      </c>
      <c r="F13" s="48">
        <f xml:space="preserve"> 'Objetivo Presupuesto Anual'!D13</f>
        <v>0.1</v>
      </c>
      <c r="G13" s="7">
        <f t="shared" ca="1" si="0"/>
        <v>-0.1</v>
      </c>
      <c r="H13" s="8"/>
      <c r="I13" s="8"/>
      <c r="J13" s="8"/>
      <c r="K13" s="8"/>
      <c r="L13" s="8"/>
      <c r="M13" s="8"/>
    </row>
    <row r="14" spans="2:14">
      <c r="B14" s="8"/>
      <c r="C14" s="8"/>
      <c r="D14" s="8"/>
      <c r="E14" s="8"/>
      <c r="F14" s="8"/>
      <c r="G14" s="8"/>
      <c r="H14" s="8"/>
      <c r="I14" s="8"/>
      <c r="J14" s="8"/>
      <c r="K14" s="8"/>
      <c r="L14" s="8"/>
      <c r="M14" s="8"/>
    </row>
    <row r="15" spans="2:14" ht="15">
      <c r="B15" s="8"/>
      <c r="C15" s="33" t="s">
        <v>61</v>
      </c>
      <c r="D15" s="6">
        <f ca="1" xml:space="preserve"> SUM( D9:D13)</f>
        <v>0</v>
      </c>
      <c r="E15" s="7">
        <f ca="1" xml:space="preserve"> SUM( E9:E13)</f>
        <v>0</v>
      </c>
      <c r="F15" s="7">
        <f xml:space="preserve"> SUM( F9:F13)</f>
        <v>0.99999999999999989</v>
      </c>
      <c r="G15" s="7">
        <f ca="1" xml:space="preserve"> SUM( G9:G13)</f>
        <v>-0.99999999999999989</v>
      </c>
      <c r="H15" s="8"/>
      <c r="I15" s="33" t="s">
        <v>61</v>
      </c>
      <c r="J15" s="6">
        <f ca="1" xml:space="preserve"> SUM( J9:J12)</f>
        <v>0</v>
      </c>
      <c r="K15" s="7">
        <f ca="1" xml:space="preserve"> SUM( K9:K12)</f>
        <v>0</v>
      </c>
      <c r="L15" s="7">
        <f xml:space="preserve"> SUM( L9:L12)</f>
        <v>1</v>
      </c>
      <c r="M15" s="7">
        <f ca="1" xml:space="preserve"> SUM( M9:M12)</f>
        <v>-1</v>
      </c>
    </row>
    <row r="16" spans="2:14">
      <c r="B16" s="8"/>
      <c r="C16" s="8"/>
      <c r="D16" s="8"/>
      <c r="E16" s="8"/>
      <c r="F16" s="8"/>
      <c r="G16" s="8"/>
      <c r="H16" s="8"/>
      <c r="I16" s="8"/>
      <c r="J16" s="8"/>
      <c r="K16" s="8"/>
      <c r="L16" s="8"/>
      <c r="M16" s="8"/>
    </row>
    <row r="17"/>
    <row r="18"/>
    <row r="19"/>
    <row r="20"/>
    <row r="21"/>
    <row r="22"/>
    <row r="23"/>
    <row r="24"/>
    <row r="25"/>
    <row r="26"/>
    <row r="27"/>
    <row r="28"/>
    <row r="29"/>
    <row r="30"/>
    <row r="31"/>
    <row r="32"/>
    <row r="33"/>
  </sheetData>
  <sheetProtection algorithmName="SHA-512" hashValue="dnSWFwqP4Vlu7c/L7dDDqv8Xlcq3DuTwZl+u9yhwxayJ6dJa2rKL8xan4tvAB4NvaV+Otn57EVTfjUqXxg1GUQ==" saltValue="oWrAU7o1oggMwiWber2lcQ==" spinCount="100000" sheet="1" objects="1" scenarios="1"/>
  <conditionalFormatting sqref="G9:G13">
    <cfRule type="cellIs" dxfId="9" priority="8" operator="equal">
      <formula>0</formula>
    </cfRule>
    <cfRule type="cellIs" dxfId="8" priority="9" operator="lessThan">
      <formula>0</formula>
    </cfRule>
    <cfRule type="cellIs" dxfId="7" priority="10" operator="greaterThan">
      <formula>0</formula>
    </cfRule>
  </conditionalFormatting>
  <conditionalFormatting sqref="L15">
    <cfRule type="cellIs" dxfId="6" priority="6" operator="lessThan">
      <formula>1</formula>
    </cfRule>
    <cfRule type="cellIs" dxfId="5" priority="7" operator="greaterThan">
      <formula>1</formula>
    </cfRule>
  </conditionalFormatting>
  <conditionalFormatting sqref="F15">
    <cfRule type="cellIs" dxfId="4" priority="4" operator="lessThan">
      <formula>1</formula>
    </cfRule>
    <cfRule type="cellIs" dxfId="3" priority="5" operator="greaterThan">
      <formula>1</formula>
    </cfRule>
  </conditionalFormatting>
  <conditionalFormatting sqref="M9:M12">
    <cfRule type="cellIs" dxfId="2" priority="11" operator="equal">
      <formula>0</formula>
    </cfRule>
    <cfRule type="cellIs" dxfId="1" priority="12" operator="greaterThan">
      <formula>0</formula>
    </cfRule>
    <cfRule type="cellIs" dxfId="0" priority="13" operator="lessThan">
      <formula>0</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21</vt:i4>
      </vt:variant>
      <vt:variant>
        <vt:lpstr>Rangos con nombre</vt:lpstr>
      </vt:variant>
      <vt:variant>
        <vt:i4>4</vt:i4>
      </vt:variant>
    </vt:vector>
  </HeadingPairs>
  <TitlesOfParts>
    <vt:vector size="25" baseType="lpstr">
      <vt:lpstr>Menú</vt:lpstr>
      <vt:lpstr>Aviso Legal</vt:lpstr>
      <vt:lpstr>Instructivo</vt:lpstr>
      <vt:lpstr>Listas Generales</vt:lpstr>
      <vt:lpstr>Objetivo Presupuesto Anual</vt:lpstr>
      <vt:lpstr>Registros Enero</vt:lpstr>
      <vt:lpstr>Registros Febrero</vt:lpstr>
      <vt:lpstr>Registros Marzo</vt:lpstr>
      <vt:lpstr>Registros Abril</vt:lpstr>
      <vt:lpstr>Registros Mayo</vt:lpstr>
      <vt:lpstr>Registros Junio</vt:lpstr>
      <vt:lpstr>Registros Julio</vt:lpstr>
      <vt:lpstr>Registros Agosto</vt:lpstr>
      <vt:lpstr>Registros Septiembre</vt:lpstr>
      <vt:lpstr>Registros Octubre</vt:lpstr>
      <vt:lpstr>Registros Noviembre</vt:lpstr>
      <vt:lpstr>Registros Diciembre</vt:lpstr>
      <vt:lpstr>Procesamiento de datos</vt:lpstr>
      <vt:lpstr>Resumen</vt:lpstr>
      <vt:lpstr>Gráficos</vt:lpstr>
      <vt:lpstr>Control Presupuesto Anual</vt:lpstr>
      <vt:lpstr>Financiación</vt:lpstr>
      <vt:lpstr>Gasto</vt:lpstr>
      <vt:lpstr>Ingreso</vt:lpstr>
      <vt:lpstr>Pago_Crédito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RodolfoM</dc:creator>
  <cp:lastModifiedBy>RodolfoM</cp:lastModifiedBy>
  <dcterms:created xsi:type="dcterms:W3CDTF">2022-05-12T00:41:12Z</dcterms:created>
  <dcterms:modified xsi:type="dcterms:W3CDTF">2022-08-08T14:39:24Z</dcterms:modified>
</cp:coreProperties>
</file>